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9040" windowHeight="15840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1 02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'01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Pol'!$A$1:$X$245</definedName>
    <definedName name="_xlnm.Print_Area" localSheetId="4">'01 02 Pol'!$A$1:$X$33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G43" i="1"/>
  <c r="F43" i="1"/>
  <c r="G42" i="1"/>
  <c r="F42" i="1"/>
  <c r="G41" i="1"/>
  <c r="F41" i="1"/>
  <c r="G39" i="1"/>
  <c r="F39" i="1"/>
  <c r="G32" i="13"/>
  <c r="G9" i="13"/>
  <c r="I9" i="13"/>
  <c r="I8" i="13" s="1"/>
  <c r="K9" i="13"/>
  <c r="K8" i="13" s="1"/>
  <c r="M9" i="13"/>
  <c r="O9" i="13"/>
  <c r="O8" i="13" s="1"/>
  <c r="Q9" i="13"/>
  <c r="Q8" i="13" s="1"/>
  <c r="V9" i="13"/>
  <c r="G10" i="13"/>
  <c r="I10" i="13"/>
  <c r="K10" i="13"/>
  <c r="M10" i="13"/>
  <c r="O10" i="13"/>
  <c r="Q10" i="13"/>
  <c r="V10" i="13"/>
  <c r="V8" i="13" s="1"/>
  <c r="G11" i="13"/>
  <c r="I11" i="13"/>
  <c r="K11" i="13"/>
  <c r="M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K13" i="13"/>
  <c r="O13" i="13"/>
  <c r="Q13" i="13"/>
  <c r="V13" i="13"/>
  <c r="G14" i="13"/>
  <c r="M14" i="13" s="1"/>
  <c r="I14" i="13"/>
  <c r="K14" i="13"/>
  <c r="O14" i="13"/>
  <c r="Q14" i="13"/>
  <c r="V14" i="13"/>
  <c r="G15" i="13"/>
  <c r="I15" i="13"/>
  <c r="K15" i="13"/>
  <c r="M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M18" i="13" s="1"/>
  <c r="I18" i="13"/>
  <c r="K18" i="13"/>
  <c r="O18" i="13"/>
  <c r="Q18" i="13"/>
  <c r="V18" i="13"/>
  <c r="G19" i="13"/>
  <c r="I19" i="13"/>
  <c r="K19" i="13"/>
  <c r="M19" i="13"/>
  <c r="O19" i="13"/>
  <c r="Q19" i="13"/>
  <c r="V19" i="13"/>
  <c r="G20" i="13"/>
  <c r="G8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M25" i="13" s="1"/>
  <c r="I25" i="13"/>
  <c r="K25" i="13"/>
  <c r="O25" i="13"/>
  <c r="Q25" i="13"/>
  <c r="V25" i="13"/>
  <c r="G26" i="13"/>
  <c r="M26" i="13" s="1"/>
  <c r="I26" i="13"/>
  <c r="K26" i="13"/>
  <c r="O26" i="13"/>
  <c r="Q26" i="13"/>
  <c r="V26" i="13"/>
  <c r="G27" i="13"/>
  <c r="M27" i="13" s="1"/>
  <c r="I27" i="13"/>
  <c r="K27" i="13"/>
  <c r="O27" i="13"/>
  <c r="Q27" i="13"/>
  <c r="V27" i="13"/>
  <c r="G28" i="13"/>
  <c r="I28" i="13"/>
  <c r="K28" i="13"/>
  <c r="M28" i="13"/>
  <c r="O28" i="13"/>
  <c r="Q28" i="13"/>
  <c r="V28" i="13"/>
  <c r="G29" i="13"/>
  <c r="I29" i="13"/>
  <c r="K29" i="13"/>
  <c r="M29" i="13"/>
  <c r="O29" i="13"/>
  <c r="Q29" i="13"/>
  <c r="V29" i="13"/>
  <c r="G30" i="13"/>
  <c r="M30" i="13" s="1"/>
  <c r="I30" i="13"/>
  <c r="K30" i="13"/>
  <c r="O30" i="13"/>
  <c r="Q30" i="13"/>
  <c r="V30" i="13"/>
  <c r="AE32" i="13"/>
  <c r="G244" i="12"/>
  <c r="BA195" i="12"/>
  <c r="BA191" i="12"/>
  <c r="BA134" i="12"/>
  <c r="BA120" i="12"/>
  <c r="BA114" i="12"/>
  <c r="BA112" i="12"/>
  <c r="BA96" i="12"/>
  <c r="BA83" i="12"/>
  <c r="BA80" i="12"/>
  <c r="BA77" i="12"/>
  <c r="BA75" i="12"/>
  <c r="BA71" i="12"/>
  <c r="BA68" i="12"/>
  <c r="BA65" i="12"/>
  <c r="BA62" i="12"/>
  <c r="BA59" i="12"/>
  <c r="BA56" i="12"/>
  <c r="BA52" i="12"/>
  <c r="BA49" i="12"/>
  <c r="BA45" i="12"/>
  <c r="BA41" i="12"/>
  <c r="BA37" i="12"/>
  <c r="BA10" i="12"/>
  <c r="G9" i="12"/>
  <c r="I9" i="12"/>
  <c r="I8" i="12" s="1"/>
  <c r="K9" i="12"/>
  <c r="K8" i="12" s="1"/>
  <c r="M9" i="12"/>
  <c r="O9" i="12"/>
  <c r="O8" i="12" s="1"/>
  <c r="Q9" i="12"/>
  <c r="Q8" i="12" s="1"/>
  <c r="V9" i="12"/>
  <c r="V8" i="12" s="1"/>
  <c r="G11" i="12"/>
  <c r="M11" i="12" s="1"/>
  <c r="I11" i="12"/>
  <c r="K11" i="12"/>
  <c r="O11" i="12"/>
  <c r="Q11" i="12"/>
  <c r="V11" i="12"/>
  <c r="G12" i="12"/>
  <c r="I12" i="12"/>
  <c r="K12" i="12"/>
  <c r="M12" i="12"/>
  <c r="O12" i="12"/>
  <c r="Q12" i="12"/>
  <c r="V12" i="12"/>
  <c r="G14" i="12"/>
  <c r="M14" i="12" s="1"/>
  <c r="I14" i="12"/>
  <c r="K14" i="12"/>
  <c r="O14" i="12"/>
  <c r="Q14" i="12"/>
  <c r="V14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20" i="12"/>
  <c r="I20" i="12"/>
  <c r="K20" i="12"/>
  <c r="M20" i="12"/>
  <c r="O20" i="12"/>
  <c r="Q20" i="12"/>
  <c r="V20" i="12"/>
  <c r="G22" i="12"/>
  <c r="I22" i="12"/>
  <c r="K22" i="12"/>
  <c r="M22" i="12"/>
  <c r="O22" i="12"/>
  <c r="Q22" i="12"/>
  <c r="V22" i="12"/>
  <c r="G24" i="12"/>
  <c r="I24" i="12"/>
  <c r="K24" i="12"/>
  <c r="M24" i="12"/>
  <c r="O24" i="12"/>
  <c r="Q24" i="12"/>
  <c r="V24" i="12"/>
  <c r="G26" i="12"/>
  <c r="M26" i="12" s="1"/>
  <c r="I26" i="12"/>
  <c r="K26" i="12"/>
  <c r="O26" i="12"/>
  <c r="Q26" i="12"/>
  <c r="V26" i="12"/>
  <c r="G28" i="12"/>
  <c r="I28" i="12"/>
  <c r="K28" i="12"/>
  <c r="M28" i="12"/>
  <c r="O28" i="12"/>
  <c r="Q28" i="12"/>
  <c r="V28" i="12"/>
  <c r="G31" i="12"/>
  <c r="M31" i="12" s="1"/>
  <c r="I31" i="12"/>
  <c r="K31" i="12"/>
  <c r="O31" i="12"/>
  <c r="Q31" i="12"/>
  <c r="V31" i="12"/>
  <c r="G32" i="12"/>
  <c r="I32" i="12"/>
  <c r="K32" i="12"/>
  <c r="M32" i="12"/>
  <c r="O32" i="12"/>
  <c r="Q32" i="12"/>
  <c r="V32" i="12"/>
  <c r="G33" i="12"/>
  <c r="I33" i="12"/>
  <c r="K33" i="12"/>
  <c r="M33" i="12"/>
  <c r="O33" i="12"/>
  <c r="Q33" i="12"/>
  <c r="V33" i="12"/>
  <c r="G34" i="12"/>
  <c r="I34" i="12"/>
  <c r="K34" i="12"/>
  <c r="M34" i="12"/>
  <c r="O34" i="12"/>
  <c r="Q34" i="12"/>
  <c r="V34" i="12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40" i="12"/>
  <c r="M40" i="12" s="1"/>
  <c r="I40" i="12"/>
  <c r="K40" i="12"/>
  <c r="O40" i="12"/>
  <c r="Q40" i="12"/>
  <c r="V40" i="12"/>
  <c r="G44" i="12"/>
  <c r="I44" i="12"/>
  <c r="K44" i="12"/>
  <c r="M44" i="12"/>
  <c r="O44" i="12"/>
  <c r="Q44" i="12"/>
  <c r="V44" i="12"/>
  <c r="G48" i="12"/>
  <c r="I48" i="12"/>
  <c r="K48" i="12"/>
  <c r="M48" i="12"/>
  <c r="O48" i="12"/>
  <c r="Q48" i="12"/>
  <c r="V48" i="12"/>
  <c r="G51" i="12"/>
  <c r="I51" i="12"/>
  <c r="K51" i="12"/>
  <c r="M51" i="12"/>
  <c r="O51" i="12"/>
  <c r="Q51" i="12"/>
  <c r="V51" i="12"/>
  <c r="G55" i="12"/>
  <c r="M55" i="12" s="1"/>
  <c r="I55" i="12"/>
  <c r="K55" i="12"/>
  <c r="O55" i="12"/>
  <c r="Q55" i="12"/>
  <c r="V55" i="12"/>
  <c r="G58" i="12"/>
  <c r="M58" i="12" s="1"/>
  <c r="I58" i="12"/>
  <c r="K58" i="12"/>
  <c r="O58" i="12"/>
  <c r="Q58" i="12"/>
  <c r="V58" i="12"/>
  <c r="G61" i="12"/>
  <c r="M61" i="12" s="1"/>
  <c r="I61" i="12"/>
  <c r="K61" i="12"/>
  <c r="O61" i="12"/>
  <c r="Q61" i="12"/>
  <c r="V61" i="12"/>
  <c r="G64" i="12"/>
  <c r="I64" i="12"/>
  <c r="K64" i="12"/>
  <c r="M64" i="12"/>
  <c r="O64" i="12"/>
  <c r="Q64" i="12"/>
  <c r="V64" i="12"/>
  <c r="G67" i="12"/>
  <c r="I67" i="12"/>
  <c r="K67" i="12"/>
  <c r="M67" i="12"/>
  <c r="O67" i="12"/>
  <c r="Q67" i="12"/>
  <c r="V67" i="12"/>
  <c r="G70" i="12"/>
  <c r="I70" i="12"/>
  <c r="K70" i="12"/>
  <c r="M70" i="12"/>
  <c r="O70" i="12"/>
  <c r="Q70" i="12"/>
  <c r="V70" i="12"/>
  <c r="G73" i="12"/>
  <c r="G74" i="12"/>
  <c r="M74" i="12" s="1"/>
  <c r="M73" i="12" s="1"/>
  <c r="I74" i="12"/>
  <c r="I73" i="12" s="1"/>
  <c r="K74" i="12"/>
  <c r="O74" i="12"/>
  <c r="O73" i="12" s="1"/>
  <c r="Q74" i="12"/>
  <c r="Q73" i="12" s="1"/>
  <c r="V74" i="12"/>
  <c r="G76" i="12"/>
  <c r="M76" i="12" s="1"/>
  <c r="I76" i="12"/>
  <c r="K76" i="12"/>
  <c r="K73" i="12" s="1"/>
  <c r="O76" i="12"/>
  <c r="Q76" i="12"/>
  <c r="V76" i="12"/>
  <c r="V73" i="12" s="1"/>
  <c r="G79" i="12"/>
  <c r="I79" i="12"/>
  <c r="I78" i="12" s="1"/>
  <c r="K79" i="12"/>
  <c r="K78" i="12" s="1"/>
  <c r="M79" i="12"/>
  <c r="O79" i="12"/>
  <c r="O78" i="12" s="1"/>
  <c r="Q79" i="12"/>
  <c r="Q78" i="12" s="1"/>
  <c r="V79" i="12"/>
  <c r="V78" i="12" s="1"/>
  <c r="G82" i="12"/>
  <c r="I82" i="12"/>
  <c r="K82" i="12"/>
  <c r="M82" i="12"/>
  <c r="O82" i="12"/>
  <c r="Q82" i="12"/>
  <c r="V82" i="12"/>
  <c r="G85" i="12"/>
  <c r="I85" i="12"/>
  <c r="K85" i="12"/>
  <c r="M85" i="12"/>
  <c r="O85" i="12"/>
  <c r="Q85" i="12"/>
  <c r="V85" i="12"/>
  <c r="G88" i="12"/>
  <c r="M88" i="12" s="1"/>
  <c r="I88" i="12"/>
  <c r="K88" i="12"/>
  <c r="O88" i="12"/>
  <c r="Q88" i="12"/>
  <c r="V88" i="12"/>
  <c r="G90" i="12"/>
  <c r="G78" i="12" s="1"/>
  <c r="I90" i="12"/>
  <c r="K90" i="12"/>
  <c r="O90" i="12"/>
  <c r="Q90" i="12"/>
  <c r="V90" i="12"/>
  <c r="G93" i="12"/>
  <c r="I93" i="12"/>
  <c r="K93" i="12"/>
  <c r="M93" i="12"/>
  <c r="O93" i="12"/>
  <c r="Q93" i="12"/>
  <c r="V93" i="12"/>
  <c r="G95" i="12"/>
  <c r="I95" i="12"/>
  <c r="K95" i="12"/>
  <c r="M95" i="12"/>
  <c r="O95" i="12"/>
  <c r="Q95" i="12"/>
  <c r="V95" i="12"/>
  <c r="G98" i="12"/>
  <c r="I98" i="12"/>
  <c r="K98" i="12"/>
  <c r="M98" i="12"/>
  <c r="O98" i="12"/>
  <c r="Q98" i="12"/>
  <c r="V98" i="12"/>
  <c r="G101" i="12"/>
  <c r="M101" i="12" s="1"/>
  <c r="I101" i="12"/>
  <c r="K101" i="12"/>
  <c r="O101" i="12"/>
  <c r="Q101" i="12"/>
  <c r="V101" i="12"/>
  <c r="G106" i="12"/>
  <c r="M106" i="12" s="1"/>
  <c r="I106" i="12"/>
  <c r="K106" i="12"/>
  <c r="O106" i="12"/>
  <c r="Q106" i="12"/>
  <c r="V106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3" i="12"/>
  <c r="I113" i="12"/>
  <c r="K113" i="12"/>
  <c r="M113" i="12"/>
  <c r="O113" i="12"/>
  <c r="Q113" i="12"/>
  <c r="V113" i="12"/>
  <c r="G115" i="12"/>
  <c r="I115" i="12"/>
  <c r="K115" i="12"/>
  <c r="M115" i="12"/>
  <c r="O115" i="12"/>
  <c r="Q115" i="12"/>
  <c r="V115" i="12"/>
  <c r="G119" i="12"/>
  <c r="M119" i="12" s="1"/>
  <c r="I119" i="12"/>
  <c r="K119" i="12"/>
  <c r="O119" i="12"/>
  <c r="Q119" i="12"/>
  <c r="V119" i="12"/>
  <c r="G122" i="12"/>
  <c r="M122" i="12" s="1"/>
  <c r="I122" i="12"/>
  <c r="K122" i="12"/>
  <c r="O122" i="12"/>
  <c r="Q122" i="12"/>
  <c r="V122" i="12"/>
  <c r="G129" i="12"/>
  <c r="M129" i="12" s="1"/>
  <c r="I129" i="12"/>
  <c r="K129" i="12"/>
  <c r="O129" i="12"/>
  <c r="Q129" i="12"/>
  <c r="V129" i="12"/>
  <c r="G130" i="12"/>
  <c r="I130" i="12"/>
  <c r="K130" i="12"/>
  <c r="M130" i="12"/>
  <c r="O130" i="12"/>
  <c r="Q130" i="12"/>
  <c r="V130" i="12"/>
  <c r="G131" i="12"/>
  <c r="I131" i="12"/>
  <c r="K131" i="12"/>
  <c r="M131" i="12"/>
  <c r="O131" i="12"/>
  <c r="Q131" i="12"/>
  <c r="V131" i="12"/>
  <c r="G133" i="12"/>
  <c r="M133" i="12" s="1"/>
  <c r="I133" i="12"/>
  <c r="K133" i="12"/>
  <c r="O133" i="12"/>
  <c r="Q133" i="12"/>
  <c r="V133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8" i="12"/>
  <c r="M138" i="12" s="1"/>
  <c r="I138" i="12"/>
  <c r="K138" i="12"/>
  <c r="O138" i="12"/>
  <c r="Q138" i="12"/>
  <c r="V138" i="12"/>
  <c r="O141" i="12"/>
  <c r="G142" i="12"/>
  <c r="M142" i="12" s="1"/>
  <c r="M141" i="12" s="1"/>
  <c r="I142" i="12"/>
  <c r="I141" i="12" s="1"/>
  <c r="K142" i="12"/>
  <c r="K141" i="12" s="1"/>
  <c r="O142" i="12"/>
  <c r="Q142" i="12"/>
  <c r="Q141" i="12" s="1"/>
  <c r="V142" i="12"/>
  <c r="V141" i="12" s="1"/>
  <c r="G143" i="12"/>
  <c r="I143" i="12"/>
  <c r="K143" i="12"/>
  <c r="M143" i="12"/>
  <c r="O143" i="12"/>
  <c r="Q143" i="12"/>
  <c r="V143" i="12"/>
  <c r="G145" i="12"/>
  <c r="I145" i="12"/>
  <c r="K145" i="12"/>
  <c r="M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I147" i="12"/>
  <c r="Q147" i="12"/>
  <c r="G148" i="12"/>
  <c r="I148" i="12"/>
  <c r="K148" i="12"/>
  <c r="K147" i="12" s="1"/>
  <c r="M148" i="12"/>
  <c r="M147" i="12" s="1"/>
  <c r="O148" i="12"/>
  <c r="O147" i="12" s="1"/>
  <c r="Q148" i="12"/>
  <c r="V148" i="12"/>
  <c r="V147" i="12" s="1"/>
  <c r="G151" i="12"/>
  <c r="I151" i="12"/>
  <c r="K151" i="12"/>
  <c r="M151" i="12"/>
  <c r="O151" i="12"/>
  <c r="Q151" i="12"/>
  <c r="V151" i="12"/>
  <c r="G153" i="12"/>
  <c r="M153" i="12" s="1"/>
  <c r="I153" i="12"/>
  <c r="I152" i="12" s="1"/>
  <c r="K153" i="12"/>
  <c r="K152" i="12" s="1"/>
  <c r="O153" i="12"/>
  <c r="Q153" i="12"/>
  <c r="Q152" i="12" s="1"/>
  <c r="V153" i="12"/>
  <c r="V152" i="12" s="1"/>
  <c r="G155" i="12"/>
  <c r="M155" i="12" s="1"/>
  <c r="I155" i="12"/>
  <c r="K155" i="12"/>
  <c r="O155" i="12"/>
  <c r="Q155" i="12"/>
  <c r="V155" i="12"/>
  <c r="G157" i="12"/>
  <c r="G152" i="12" s="1"/>
  <c r="I157" i="12"/>
  <c r="K157" i="12"/>
  <c r="M157" i="12"/>
  <c r="O157" i="12"/>
  <c r="Q157" i="12"/>
  <c r="V157" i="12"/>
  <c r="G159" i="12"/>
  <c r="M159" i="12" s="1"/>
  <c r="I159" i="12"/>
  <c r="K159" i="12"/>
  <c r="O159" i="12"/>
  <c r="O152" i="12" s="1"/>
  <c r="Q159" i="12"/>
  <c r="V159" i="12"/>
  <c r="G161" i="12"/>
  <c r="M161" i="12" s="1"/>
  <c r="I161" i="12"/>
  <c r="K161" i="12"/>
  <c r="O161" i="12"/>
  <c r="Q161" i="12"/>
  <c r="V161" i="12"/>
  <c r="G164" i="12"/>
  <c r="I164" i="12"/>
  <c r="K164" i="12"/>
  <c r="M164" i="12"/>
  <c r="O164" i="12"/>
  <c r="Q164" i="12"/>
  <c r="V164" i="12"/>
  <c r="G168" i="12"/>
  <c r="I168" i="12"/>
  <c r="K168" i="12"/>
  <c r="M168" i="12"/>
  <c r="O168" i="12"/>
  <c r="Q168" i="12"/>
  <c r="V168" i="12"/>
  <c r="G172" i="12"/>
  <c r="M172" i="12" s="1"/>
  <c r="I172" i="12"/>
  <c r="K172" i="12"/>
  <c r="O172" i="12"/>
  <c r="Q172" i="12"/>
  <c r="V172" i="12"/>
  <c r="G173" i="12"/>
  <c r="M173" i="12" s="1"/>
  <c r="I173" i="12"/>
  <c r="K173" i="12"/>
  <c r="O173" i="12"/>
  <c r="Q173" i="12"/>
  <c r="V173" i="12"/>
  <c r="G178" i="12"/>
  <c r="M178" i="12" s="1"/>
  <c r="I178" i="12"/>
  <c r="K178" i="12"/>
  <c r="O178" i="12"/>
  <c r="Q178" i="12"/>
  <c r="V178" i="12"/>
  <c r="G183" i="12"/>
  <c r="I183" i="12"/>
  <c r="K183" i="12"/>
  <c r="M183" i="12"/>
  <c r="O183" i="12"/>
  <c r="Q183" i="12"/>
  <c r="V183" i="12"/>
  <c r="G187" i="12"/>
  <c r="I187" i="12"/>
  <c r="K187" i="12"/>
  <c r="M187" i="12"/>
  <c r="O187" i="12"/>
  <c r="Q187" i="12"/>
  <c r="V187" i="12"/>
  <c r="G190" i="12"/>
  <c r="M190" i="12" s="1"/>
  <c r="I190" i="12"/>
  <c r="K190" i="12"/>
  <c r="O190" i="12"/>
  <c r="Q190" i="12"/>
  <c r="V190" i="12"/>
  <c r="G194" i="12"/>
  <c r="M194" i="12" s="1"/>
  <c r="I194" i="12"/>
  <c r="K194" i="12"/>
  <c r="O194" i="12"/>
  <c r="Q194" i="12"/>
  <c r="V194" i="12"/>
  <c r="G197" i="12"/>
  <c r="G196" i="12" s="1"/>
  <c r="I197" i="12"/>
  <c r="I196" i="12" s="1"/>
  <c r="K197" i="12"/>
  <c r="K196" i="12" s="1"/>
  <c r="O197" i="12"/>
  <c r="O196" i="12" s="1"/>
  <c r="Q197" i="12"/>
  <c r="Q196" i="12" s="1"/>
  <c r="V197" i="12"/>
  <c r="G200" i="12"/>
  <c r="I200" i="12"/>
  <c r="K200" i="12"/>
  <c r="M200" i="12"/>
  <c r="O200" i="12"/>
  <c r="Q200" i="12"/>
  <c r="V200" i="12"/>
  <c r="G202" i="12"/>
  <c r="I202" i="12"/>
  <c r="K202" i="12"/>
  <c r="M202" i="12"/>
  <c r="O202" i="12"/>
  <c r="Q202" i="12"/>
  <c r="V202" i="12"/>
  <c r="G205" i="12"/>
  <c r="I205" i="12"/>
  <c r="K205" i="12"/>
  <c r="M205" i="12"/>
  <c r="O205" i="12"/>
  <c r="Q205" i="12"/>
  <c r="V205" i="12"/>
  <c r="G207" i="12"/>
  <c r="M207" i="12" s="1"/>
  <c r="I207" i="12"/>
  <c r="K207" i="12"/>
  <c r="O207" i="12"/>
  <c r="Q207" i="12"/>
  <c r="V207" i="12"/>
  <c r="G209" i="12"/>
  <c r="M209" i="12" s="1"/>
  <c r="I209" i="12"/>
  <c r="K209" i="12"/>
  <c r="O209" i="12"/>
  <c r="Q209" i="12"/>
  <c r="V209" i="12"/>
  <c r="G210" i="12"/>
  <c r="M210" i="12" s="1"/>
  <c r="I210" i="12"/>
  <c r="K210" i="12"/>
  <c r="O210" i="12"/>
  <c r="Q210" i="12"/>
  <c r="V210" i="12"/>
  <c r="V196" i="12" s="1"/>
  <c r="G211" i="12"/>
  <c r="I211" i="12"/>
  <c r="K211" i="12"/>
  <c r="M211" i="12"/>
  <c r="O211" i="12"/>
  <c r="Q211" i="12"/>
  <c r="V211" i="12"/>
  <c r="G212" i="12"/>
  <c r="I212" i="12"/>
  <c r="K212" i="12"/>
  <c r="M212" i="12"/>
  <c r="O212" i="12"/>
  <c r="Q212" i="12"/>
  <c r="V212" i="12"/>
  <c r="G213" i="12"/>
  <c r="I213" i="12"/>
  <c r="K213" i="12"/>
  <c r="M213" i="12"/>
  <c r="O213" i="12"/>
  <c r="Q213" i="12"/>
  <c r="V213" i="12"/>
  <c r="G214" i="12"/>
  <c r="M214" i="12" s="1"/>
  <c r="I214" i="12"/>
  <c r="K214" i="12"/>
  <c r="O214" i="12"/>
  <c r="Q214" i="12"/>
  <c r="V214" i="12"/>
  <c r="G215" i="12"/>
  <c r="M215" i="12" s="1"/>
  <c r="I215" i="12"/>
  <c r="K215" i="12"/>
  <c r="O215" i="12"/>
  <c r="Q215" i="12"/>
  <c r="V215" i="12"/>
  <c r="G216" i="12"/>
  <c r="M216" i="12" s="1"/>
  <c r="I216" i="12"/>
  <c r="K216" i="12"/>
  <c r="O216" i="12"/>
  <c r="Q216" i="12"/>
  <c r="V216" i="12"/>
  <c r="G217" i="12"/>
  <c r="M217" i="12" s="1"/>
  <c r="I217" i="12"/>
  <c r="K217" i="12"/>
  <c r="O217" i="12"/>
  <c r="Q217" i="12"/>
  <c r="V217" i="12"/>
  <c r="G218" i="12"/>
  <c r="K218" i="12"/>
  <c r="G219" i="12"/>
  <c r="I219" i="12"/>
  <c r="I218" i="12" s="1"/>
  <c r="K219" i="12"/>
  <c r="M219" i="12"/>
  <c r="O219" i="12"/>
  <c r="O218" i="12" s="1"/>
  <c r="Q219" i="12"/>
  <c r="Q218" i="12" s="1"/>
  <c r="V219" i="12"/>
  <c r="G221" i="12"/>
  <c r="M221" i="12" s="1"/>
  <c r="I221" i="12"/>
  <c r="K221" i="12"/>
  <c r="O221" i="12"/>
  <c r="Q221" i="12"/>
  <c r="V221" i="12"/>
  <c r="G223" i="12"/>
  <c r="M223" i="12" s="1"/>
  <c r="I223" i="12"/>
  <c r="K223" i="12"/>
  <c r="O223" i="12"/>
  <c r="Q223" i="12"/>
  <c r="V223" i="12"/>
  <c r="V218" i="12" s="1"/>
  <c r="K225" i="12"/>
  <c r="Q225" i="12"/>
  <c r="V225" i="12"/>
  <c r="G226" i="12"/>
  <c r="I226" i="12"/>
  <c r="I225" i="12" s="1"/>
  <c r="K226" i="12"/>
  <c r="M226" i="12"/>
  <c r="M225" i="12" s="1"/>
  <c r="O226" i="12"/>
  <c r="O225" i="12" s="1"/>
  <c r="Q226" i="12"/>
  <c r="V226" i="12"/>
  <c r="G232" i="12"/>
  <c r="G225" i="12" s="1"/>
  <c r="I232" i="12"/>
  <c r="K232" i="12"/>
  <c r="M232" i="12"/>
  <c r="O232" i="12"/>
  <c r="Q232" i="12"/>
  <c r="V232" i="12"/>
  <c r="G234" i="12"/>
  <c r="I234" i="12"/>
  <c r="G235" i="12"/>
  <c r="M235" i="12" s="1"/>
  <c r="I235" i="12"/>
  <c r="K235" i="12"/>
  <c r="K234" i="12" s="1"/>
  <c r="O235" i="12"/>
  <c r="O234" i="12" s="1"/>
  <c r="Q235" i="12"/>
  <c r="Q234" i="12" s="1"/>
  <c r="V235" i="12"/>
  <c r="V234" i="12" s="1"/>
  <c r="G236" i="12"/>
  <c r="M236" i="12" s="1"/>
  <c r="I236" i="12"/>
  <c r="K236" i="12"/>
  <c r="O236" i="12"/>
  <c r="Q236" i="12"/>
  <c r="V236" i="12"/>
  <c r="G237" i="12"/>
  <c r="M237" i="12" s="1"/>
  <c r="I237" i="12"/>
  <c r="K237" i="12"/>
  <c r="O237" i="12"/>
  <c r="Q237" i="12"/>
  <c r="V237" i="12"/>
  <c r="G238" i="12"/>
  <c r="M238" i="12" s="1"/>
  <c r="I238" i="12"/>
  <c r="K238" i="12"/>
  <c r="O238" i="12"/>
  <c r="Q238" i="12"/>
  <c r="V238" i="12"/>
  <c r="G239" i="12"/>
  <c r="I239" i="12"/>
  <c r="K239" i="12"/>
  <c r="M239" i="12"/>
  <c r="O239" i="12"/>
  <c r="Q239" i="12"/>
  <c r="V239" i="12"/>
  <c r="G241" i="12"/>
  <c r="I241" i="12"/>
  <c r="K241" i="12"/>
  <c r="M241" i="12"/>
  <c r="O241" i="12"/>
  <c r="Q241" i="12"/>
  <c r="V241" i="12"/>
  <c r="AE244" i="12"/>
  <c r="AF244" i="12"/>
  <c r="I20" i="1"/>
  <c r="I19" i="1"/>
  <c r="I18" i="1"/>
  <c r="I17" i="1"/>
  <c r="I16" i="1"/>
  <c r="I64" i="1"/>
  <c r="J63" i="1" s="1"/>
  <c r="F44" i="1"/>
  <c r="G23" i="1" s="1"/>
  <c r="G44" i="1"/>
  <c r="G25" i="1" s="1"/>
  <c r="H44" i="1"/>
  <c r="I43" i="1"/>
  <c r="I42" i="1"/>
  <c r="I41" i="1"/>
  <c r="I39" i="1"/>
  <c r="I44" i="1" s="1"/>
  <c r="J61" i="1" l="1"/>
  <c r="J60" i="1"/>
  <c r="J58" i="1"/>
  <c r="J59" i="1"/>
  <c r="J55" i="1"/>
  <c r="J62" i="1"/>
  <c r="J56" i="1"/>
  <c r="A27" i="1"/>
  <c r="AF32" i="13"/>
  <c r="M20" i="13"/>
  <c r="M8" i="13" s="1"/>
  <c r="M218" i="12"/>
  <c r="M234" i="12"/>
  <c r="M152" i="12"/>
  <c r="M8" i="12"/>
  <c r="G8" i="12"/>
  <c r="M197" i="12"/>
  <c r="M196" i="12" s="1"/>
  <c r="G141" i="12"/>
  <c r="M90" i="12"/>
  <c r="M78" i="12" s="1"/>
  <c r="J57" i="1"/>
  <c r="J43" i="1"/>
  <c r="J42" i="1"/>
  <c r="J41" i="1"/>
  <c r="J39" i="1"/>
  <c r="J44" i="1" s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64" i="1" l="1"/>
  <c r="G28" i="1"/>
  <c r="G27" i="1" s="1"/>
  <c r="G29" i="1" s="1"/>
  <c r="A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st10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st10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<sst xmlns="http://schemas.openxmlformats.org/spreadsheetml/2006/main" count="1428" uniqueCount="484">
  <si>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</si>
  <si>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</si>
  <si>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</si>
  <si>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</si>
  <si>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</si>
  <si>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</si>
  <si>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</si>
  <si>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</si>
  <si>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</si>
  <si>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</si>
  <si>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</si>
  <si>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</si>
  <si>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</si>
  <si>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</si>
  <si>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</si>
  <si>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</si>
  <si>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</si>
  <si>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</si>
  <si>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</si>
  <si>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</si>
  <si>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</si>
  <si>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</si>
  <si>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</si>
  <si>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</si>
  <si>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</si>
  <si>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</si>
  <si>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</si>
  <si>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</si>
  <si>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</si>
  <si>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</si>
  <si>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</si>
  <si>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</si>
  <si>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</si>
  <si>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</si>
  <si>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</si>
  <si>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</si>
  <si>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</si>
  <si>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</si>
  <si>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</si>
  <si>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</si>
  <si>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</si>
  <si>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</si>
  <si>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</si>
  <si>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K.2022/001-1</t>
  </si>
  <si>
    <t>Přípojky kanalizace Smidarská Lhota</t>
  </si>
  <si>
    <t>Stavba</t>
  </si>
  <si>
    <t>Stavební objekt</t>
  </si>
  <si>
    <t>01</t>
  </si>
  <si>
    <t>02</t>
  </si>
  <si>
    <t>VRN</t>
  </si>
  <si>
    <t>Celkem za stavbu</t>
  </si>
  <si>
    <t>CZK</t>
  </si>
  <si>
    <t>#POPS</t>
  </si>
  <si>
    <t>Popis stavby: K.2022/001-1 - Přípojky kanalizace Smidarská Lhota</t>
  </si>
  <si>
    <t>#POPO</t>
  </si>
  <si>
    <t>Popis objektu: 01 - Přípojky kanalizace Smidarská Lhota</t>
  </si>
  <si>
    <t>#POPR</t>
  </si>
  <si>
    <t>Popis rozpočtu: 01 - Přípojky kanalizace Smidarská Lhota</t>
  </si>
  <si>
    <t>Popis rozpočtu: 02 - VRN</t>
  </si>
  <si>
    <t>Rekapitulace dílů</t>
  </si>
  <si>
    <t>Typ dílu</t>
  </si>
  <si>
    <t>1</t>
  </si>
  <si>
    <t>Zemní práce</t>
  </si>
  <si>
    <t>2</t>
  </si>
  <si>
    <t>Základy a zvláštní zakládání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</si>
  <si>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</si>
  <si>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</si>
  <si>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</si>
  <si>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</si>
  <si>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</si>
  <si>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</si>
  <si>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</si>
  <si>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</si>
  <si>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99</t>
  </si>
  <si>
    <t>Staveništní přesun hmot</t>
  </si>
  <si>
    <t>D_96</t>
  </si>
  <si>
    <t>Přesuny suti a vybouraných hmot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</si>
  <si>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</si>
  <si>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</si>
  <si>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</si>
  <si>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</si>
  <si>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</si>
  <si>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</si>
  <si>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</si>
  <si>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</si>
  <si>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</si>
  <si>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</si>
  <si>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</si>
  <si>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</si>
  <si>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</si>
  <si>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</si>
  <si>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</si>
  <si>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</si>
  <si>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</si>
  <si>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</si>
  <si>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</si>
  <si>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</si>
  <si>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</si>
  <si>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</si>
  <si>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</si>
  <si>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</si>
  <si>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</si>
  <si>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</si>
  <si>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</si>
  <si>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</si>
  <si>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</si>
  <si>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</si>
  <si>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111201101R00</t>
  </si>
  <si>
    <t>Odstranění křovin a stromů o průměru do 10 cm při celkové ploše do 1 000 m2</t>
  </si>
  <si>
    <t>m2</t>
  </si>
  <si>
    <t>800-1</t>
  </si>
  <si>
    <t>RTS 22/ I</t>
  </si>
  <si>
    <t>Kalkul</t>
  </si>
  <si>
    <t>Práce</t>
  </si>
  <si>
    <t>POL1_1</t>
  </si>
  <si>
    <t>s odstraněním kořenů a s případným nutným odklizením křovin a stromů na hromady na vzdálenost do 50 m nebo s naložením na dopravní prostředek, do sklonu terénu 1 : 5,</t>
  </si>
  <si>
    <t>SPI</t>
  </si>
  <si>
    <t>460030111R00</t>
  </si>
  <si>
    <t>Kácení stromů průměru do 30 cm</t>
  </si>
  <si>
    <t>kus</t>
  </si>
  <si>
    <t>162301411R00</t>
  </si>
  <si>
    <t>Vodorovné přemístění větví, kmenů, nebo pařezů kmenů stromů listnatých, průměru kmene přes 100 do 300 mm, na vzdálenost do 5 000 m</t>
  </si>
  <si>
    <t xml:space="preserve"> s naložením, složením a dopravou,</t>
  </si>
  <si>
    <t>162301901R00</t>
  </si>
  <si>
    <t>Vodorovné přemístění větví, kmenů, nebo pařezů příplatek k cenám za každých dalších i započatých 5 000 m přes 5 000 m_x000D_
 větví stromů listnatých, průměru kmene přes 100 do 300 mm</t>
  </si>
  <si>
    <t>odvoz na skládku 30km : 20</t>
  </si>
  <si>
    <t>VV</t>
  </si>
  <si>
    <t>162702292R00</t>
  </si>
  <si>
    <t>Poplatek za skládku větví a kulatin</t>
  </si>
  <si>
    <t>t</t>
  </si>
  <si>
    <t>823-1</t>
  </si>
  <si>
    <t>113106231R00</t>
  </si>
  <si>
    <t>Rozebrání vozovek a ploch s jakoukoliv výplní spár _x000D_
 v jakékoliv ploše, ze zámkové dlažky, kladených do lože z kameniva</t>
  </si>
  <si>
    <t>822-1</t>
  </si>
  <si>
    <t>s přemístěním hmot na skládku na vzdálenost do 3 m nebo s naložením na dopravní prostředek</t>
  </si>
  <si>
    <t>113107605R00</t>
  </si>
  <si>
    <t>Odstranění podkladů nebo krytů z kameniva hrubého drceného, v ploše jednotlivě nad 50 m2, tloušťka vrstvy 50 mm</t>
  </si>
  <si>
    <t>provizorní komunikace : 311,68</t>
  </si>
  <si>
    <t>113107607R00</t>
  </si>
  <si>
    <t>Odstranění podkladů nebo krytů z kameniva hrubého drceného, v ploše jednotlivě nad 50 m2, tloušťka vrstvy 70 mm</t>
  </si>
  <si>
    <t>provizorní komunikace : 264,72</t>
  </si>
  <si>
    <t>113107608R00</t>
  </si>
  <si>
    <t>Odstranění podkladů nebo krytů z kameniva hrubého drceného, v ploše jednotlivě nad 50 m2, tloušťka vrstvy 80 mm</t>
  </si>
  <si>
    <t>provizorní komunikace : 219,52</t>
  </si>
  <si>
    <t>113107610R00</t>
  </si>
  <si>
    <t>Odstranění podkladů nebo krytů z kameniva hrubého drceného, v ploše jednotlivě nad 50 m2, tloušťka vrstvy 100 mm</t>
  </si>
  <si>
    <t>podsyp chodníku : 387</t>
  </si>
  <si>
    <t>113107615R00</t>
  </si>
  <si>
    <t>Odstranění podkladů nebo krytů z kameniva hrubého drceného, v ploše jednotlivě nad 50 m2, tloušťka vrstvy 150 mm</t>
  </si>
  <si>
    <t>provizorní komunikace : 176,08</t>
  </si>
  <si>
    <t>Chodník : 387,00</t>
  </si>
  <si>
    <t>113108405R00</t>
  </si>
  <si>
    <t>Odstranění podkladů nebo krytů živičných, v ploše jednotlivě nad 50 m2, tloušťka vrstvy 50 mm</t>
  </si>
  <si>
    <t>113108407R00</t>
  </si>
  <si>
    <t>Odstranění podkladů nebo krytů živičných, v ploše jednotlivě nad 50 m2, tloušťka vrstvy 70 mm</t>
  </si>
  <si>
    <t>113109408R00</t>
  </si>
  <si>
    <t>Odstranění podkladů nebo krytů z betonu prostého, v ploše jednotlivě nad 50 m2, tloušťka vrstvy 80 mm</t>
  </si>
  <si>
    <t>113111215R00</t>
  </si>
  <si>
    <t>Odstranění podkladů nebo krytů z kameniva zpevněného cementem, v ploše jednotlivě nad 50 m2, tloušťka vrstvy 150 mm</t>
  </si>
  <si>
    <t>113107625R00</t>
  </si>
  <si>
    <t>Odstranění podkladů nebo krytů z kameniva hrubého drceného, v ploše jednotlivě nad 50 m2, tloušťka vrstvy 250 mm</t>
  </si>
  <si>
    <t>121101101R00</t>
  </si>
  <si>
    <t>Sejmutí ornice s přemístěním na vzdálenost do 50 m</t>
  </si>
  <si>
    <t>m3</t>
  </si>
  <si>
    <t>nebo lesní půdy, s vodorovným přemístěním na hromady v místě upotřebení nebo na dočasné či trvalé skládky se složením</t>
  </si>
  <si>
    <t>Sejmutí ornice  : 403*(0,8+2*0,5)*0,15</t>
  </si>
  <si>
    <t>cílové jámy podvrtů : 22*2*2</t>
  </si>
  <si>
    <t>131101201R00</t>
  </si>
  <si>
    <t>Hloubení zapažených jam a zářezů do 100 m3, v hornině 1-2 , převážně ručně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</si>
  <si>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</si>
  <si>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startovací jámy podvrtů : 0,42*22*2*2*1,5</t>
  </si>
  <si>
    <t>cílové jámy podvrtů : 0,42*22*1,5*1,5*1,5</t>
  </si>
  <si>
    <t>131201201R00</t>
  </si>
  <si>
    <t>Hloubení zapažených jam a zářezů do 100 m3, v hornině 3, převážně ručně</t>
  </si>
  <si>
    <t>131201209R00</t>
  </si>
  <si>
    <t xml:space="preserve">Hloubení zapažených jam a zářezů příplatek za lepivost, v hornině 3,  </t>
  </si>
  <si>
    <t>příplatek za lepivost 30% : 25,9875</t>
  </si>
  <si>
    <t>131301201R00</t>
  </si>
  <si>
    <t>Hloubení zapažených jam a zářezů do 100 m3, v hornině 4, převážně ručně</t>
  </si>
  <si>
    <t>startovací jámy podvrtů : 0,16*22*2*2*1,5</t>
  </si>
  <si>
    <t>cílové jámy podvrtů : 0,16*22*1,5*1,5*1,5</t>
  </si>
  <si>
    <t>131301209R00</t>
  </si>
  <si>
    <t xml:space="preserve">Hloubení zapažených jam a zářezů příplatek za lepivost, v hornině 4,  </t>
  </si>
  <si>
    <t>příplatek za lepivost 30% : 9,9</t>
  </si>
  <si>
    <t>132101213R00</t>
  </si>
  <si>
    <t xml:space="preserve">Hloubení rýh šířky přes 60 do 200 cm do 10000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</si>
  <si>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</si>
  <si>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PŘÍPOJKY : 0,42*((58*0,8*(1,5-0,6))+(215*0,8*(1,5-0,35))+(403*0,8*(1,5-0,15)))</t>
  </si>
  <si>
    <t>132201213R00</t>
  </si>
  <si>
    <t xml:space="preserve">Hloubení rýh šířky přes 60 do 200 cm do 10000 m3, v hornině 3, hloubení strojně </t>
  </si>
  <si>
    <t>132201219R00</t>
  </si>
  <si>
    <t xml:space="preserve">Hloubení rýh šířky přes 60 do 200 cm příplatek za lepivost, v hornině 3,  </t>
  </si>
  <si>
    <t>příplatek za lepivost 30% : 85,0248</t>
  </si>
  <si>
    <t>132301212R00</t>
  </si>
  <si>
    <t xml:space="preserve">Hloubení rýh šířky přes 60 do 200 cm do 1000 m3, v hornině 4, hloubení strojně </t>
  </si>
  <si>
    <t>PŘÍPOJKY : 0,16*((58*0,8*(1,5-0,6))+(215*0,8*(1,5-0,35))+(403*0,8*(1,5-0,15)))</t>
  </si>
  <si>
    <t>132301219R00</t>
  </si>
  <si>
    <t xml:space="preserve">Hloubení rýh šířky přes 60 do 200 cm příplatek za lepivost, v hornině 4,  </t>
  </si>
  <si>
    <t>příplatek za lepivost 30% : 32,3904</t>
  </si>
  <si>
    <t>141721102R00</t>
  </si>
  <si>
    <t>Řízené protlačení a vtažení trub PE v hornině 1 - 4 průměru do 160 mm</t>
  </si>
  <si>
    <t>m</t>
  </si>
  <si>
    <t>POL1_</t>
  </si>
  <si>
    <t>Horizontálně řízené vrtání, vtažení potrubí na principu rozplavování a rozrušování zeminy pomocí vysokotlaké směsi vody a bentonitu. Případné svařování vtahovaného potrubí.</t>
  </si>
  <si>
    <t>141721103R00</t>
  </si>
  <si>
    <t>Řízené protlačení a vtažení trub PE v hornině 1 - 4 průměru do 225 mm</t>
  </si>
  <si>
    <t>119001421R00</t>
  </si>
  <si>
    <t>Dočasné zajištění podzemního potrubí nebo vedení kabelů do 3 kabelů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</si>
  <si>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</si>
  <si>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96ks*0,8m : 96*0,8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</si>
  <si>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</si>
  <si>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</si>
  <si>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</si>
  <si>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96*0,8*1,5*2</t>
  </si>
  <si>
    <t>151101101R00</t>
  </si>
  <si>
    <t>Zřízení pažení a rozepření stěn rýh příložné  pro jakoukoliv mezerovitost, hloubky do 2 m</t>
  </si>
  <si>
    <t>pro podzemní vedení pro všechny šířky rýhy,</t>
  </si>
  <si>
    <t>PŘÍPOJKY : 676*1,5*2</t>
  </si>
  <si>
    <t>151101111R00</t>
  </si>
  <si>
    <t>Odstranění pažení a rozepření rýh příložné , hloubky do 2 m</t>
  </si>
  <si>
    <t>pro podzemní vedení s uložením materiálu na vzdálenost do 3 m od kraje výkopu,</t>
  </si>
  <si>
    <t>151101201R00</t>
  </si>
  <si>
    <t>Zřízení pažení stěn výkopu bez rozepření, vzepření příložné, hloubky do 4 m</t>
  </si>
  <si>
    <t>startovací jámy podvrtů : 22*2*(2+2)*1,5</t>
  </si>
  <si>
    <t>cílové jámy podvrtů : 22*2*(1,5+1,5)*1,5</t>
  </si>
  <si>
    <t>151101211R00</t>
  </si>
  <si>
    <t>Odstranění pažení stěn výkopu příložné, hloubky do 4 m</t>
  </si>
  <si>
    <t>s uložením pažin na vzdálenost do 3 m od okraje výkopu,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</si>
  <si>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</si>
  <si>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</si>
  <si>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</si>
  <si>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výkopek : 86,625+86,625+33+0+283,416+283,416+107,968+0</t>
  </si>
  <si>
    <t>167101102R00</t>
  </si>
  <si>
    <t>Nakládání, skládání, překládání neulehlého výkopku nakládání výkopku_x000D_
 přes 100 m3, z horniny 1 až 4</t>
  </si>
  <si>
    <t>výkopek : 881,05</t>
  </si>
  <si>
    <t>odvoz na mezideponii 50% materiálu pro zásyp v zeleni : 0,5*403*0,8*(1,5-0,15)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</si>
  <si>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</si>
  <si>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</si>
  <si>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</si>
  <si>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odvoz na mezideponii - materiál pro zpětný zásyp : 217,62</t>
  </si>
  <si>
    <t>odvoz na skládku : 881,05-(217,62)</t>
  </si>
  <si>
    <t>dovoz z mezideponie pro zásyp : 217,62</t>
  </si>
  <si>
    <t>162701109R00</t>
  </si>
  <si>
    <t>Vodorovné přemístění výkopku příplatek k ceně za každých dalších i započatých 1 000 m přes 10 000 m_x000D_
 z horniny 1 až 4</t>
  </si>
  <si>
    <t>odvoz na skládku 50km : 663,43*40</t>
  </si>
  <si>
    <t>171201201R00</t>
  </si>
  <si>
    <t>Uložení sypaniny na dočasnou skládku tak, že na 1 m2 plochy připadá přes 2 m3 výkopku nebo ornice</t>
  </si>
  <si>
    <t>199000002R00</t>
  </si>
  <si>
    <t>Poplatky za skládku horniny 1- 4, skupina 17 05 04 z Katalogu odpadů</t>
  </si>
  <si>
    <t>115101201R00</t>
  </si>
  <si>
    <t>Čerpání vody na dopravní výšku do 10 m_x000D_
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</si>
  <si>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</si>
  <si>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</si>
  <si>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</si>
  <si>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m_x000D_
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</si>
  <si>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</si>
  <si>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</si>
  <si>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181101102R00</t>
  </si>
  <si>
    <t>Úprava pláně v zářezech v hornině 1 až 4, se zhutněním</t>
  </si>
  <si>
    <t>vyrovnáním výškových rozdílů, ploch vodorovných a ploch do sklonu 1 : 5.</t>
  </si>
  <si>
    <t>asfaltová komunikace místní : 58*0,8</t>
  </si>
  <si>
    <t>chodník : 215*0,8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</si>
  <si>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</si>
  <si>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</si>
  <si>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</si>
  <si>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PŘÍPOJKY : (791-115)*0,8*(0,15+0,1)-(3,14*0,15*0,15/4*(791-115))</t>
  </si>
  <si>
    <t>174101101R00</t>
  </si>
  <si>
    <t>Zásyp sypaninou se zhutněním jam, šachet, rýh nebo kolem objektů v těchto vykopávkách</t>
  </si>
  <si>
    <t>z jakékoliv horniny s uložením výkopku po vrstvách,</t>
  </si>
  <si>
    <t xml:space="preserve"> - obsyp potrubí : -123,26</t>
  </si>
  <si>
    <t xml:space="preserve"> - podsyp : -54,08</t>
  </si>
  <si>
    <t>- vytlačená zemina potrubí : -11,93985</t>
  </si>
  <si>
    <t>- vytlačená zemina šachty :  -22*1,5*3,14*0,4*0,4/4</t>
  </si>
  <si>
    <t>162201102R002T00</t>
  </si>
  <si>
    <t>Vodorovné přemístění výkopku z hor.1-4 do 50 m, ornice pro rozprostření</t>
  </si>
  <si>
    <t>Vlastní</t>
  </si>
  <si>
    <t>167101102R002T00</t>
  </si>
  <si>
    <t>Nakládání výkopku z hor.1-4 v množství nad 100 m3, ornice pro rozprostření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</si>
  <si>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</si>
  <si>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</si>
  <si>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</si>
  <si>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181301103R00</t>
  </si>
  <si>
    <t>Rozprostření a urovnání ornice v rovině v souvislé ploše do 500 m2, tloušťka vrstvy přes 150 do 200 mm</t>
  </si>
  <si>
    <t>s případným nutným přemístěním hromad nebo dočasných skládek na místo potřeby ze vzdálenosti do 30 m, v rovině nebo ve svahu do 1 : 5,</t>
  </si>
  <si>
    <t>00572410R</t>
  </si>
  <si>
    <t>směs travní parková, pro mírnou zátěž</t>
  </si>
  <si>
    <t>kg</t>
  </si>
  <si>
    <t>SPCM</t>
  </si>
  <si>
    <t>Specifikace</t>
  </si>
  <si>
    <t>POL3_0</t>
  </si>
  <si>
    <t>58344154R</t>
  </si>
  <si>
    <t>štěrkodrť frakce 0,0 až 22,0 mm; třída A</t>
  </si>
  <si>
    <t>obsyp potrubí : 123,26015*1,8</t>
  </si>
  <si>
    <t>58344197R</t>
  </si>
  <si>
    <t>štěrkodrť frakce 0,0 až 63,0 mm; třída A</t>
  </si>
  <si>
    <t>zásyp jam, rýh, šachet se zhutněním : 687,6252*1,8</t>
  </si>
  <si>
    <t>- vracená zemina : -(217,62)*1,8</t>
  </si>
  <si>
    <t>212753114R00</t>
  </si>
  <si>
    <t>Plastové drenážní trubky montáž ohebné plastové drenážní trubky do rýhy, DN 100, bez lože</t>
  </si>
  <si>
    <t>827-1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</si>
  <si>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</si>
  <si>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</si>
  <si>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</si>
  <si>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</si>
  <si>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28611223.AR</t>
  </si>
  <si>
    <t>trubka plastová drenážní PVC; ohebná; perforovaná po celém obvodu; DN 100,0 mm</t>
  </si>
  <si>
    <t>69365003R</t>
  </si>
  <si>
    <t>geotextilie PP; funkce separační, ochranná, filtrační; plošná hmotnost 200 g/m2; tl. při 2 kPa 1,25 mm</t>
  </si>
  <si>
    <t>451573111R00</t>
  </si>
  <si>
    <t>Lože pod potrubí, stoky a drobné objekty z písku a štěrkopísku  do 65 mm</t>
  </si>
  <si>
    <t>v otevřeném výkopu,</t>
  </si>
  <si>
    <t>lože pod potrubí : (791-115)*0,8*0,1</t>
  </si>
  <si>
    <t>451571221R00</t>
  </si>
  <si>
    <t>Podklad pod dlažbu ze štěrkopísku tloušťka do 100 mm</t>
  </si>
  <si>
    <t>831-2</t>
  </si>
  <si>
    <t>564811111R00</t>
  </si>
  <si>
    <t>Podklad ze štěrkodrti s rozprostřením a zhutněním frakce 0-32 mm, tloušťka po zhutnění 50 mm</t>
  </si>
  <si>
    <t>564811113R00</t>
  </si>
  <si>
    <t>Podklad ze štěrkodrti s rozprostřením a zhutněním frakce 0-32 mm, tloušťka po zhutnění 70 mm</t>
  </si>
  <si>
    <t>564821111R00</t>
  </si>
  <si>
    <t>Podklad ze štěrkodrti s rozprostřením a zhutněním frakce 0-32 mm, tloušťka po zhutnění 80 mm</t>
  </si>
  <si>
    <t>564851111R00</t>
  </si>
  <si>
    <t>Podklad ze štěrkodrti s rozprostřením a zhutněním frakce 0-63 mm, tloušťka po zhutnění 150 mm</t>
  </si>
  <si>
    <t>564861111R00</t>
  </si>
  <si>
    <t>Podklad ze štěrkodrti s rozprostřením a zhutněním frakce 0-63 mm, tloušťka po zhutnění 200 mm</t>
  </si>
  <si>
    <t xml:space="preserve">Chodník : </t>
  </si>
  <si>
    <t>PŘÍPOJKY : 215*(0,8+2*0,5)</t>
  </si>
  <si>
    <t>577141112R00</t>
  </si>
  <si>
    <t>Beton asfaltový s rozprostřením a zhutněním v pruhu šířky do 3 m, ACO 11+ nebo ACO 16+, tloušťky 50 mm, plochy přes 1000 m2</t>
  </si>
  <si>
    <t xml:space="preserve">místní komunikace : </t>
  </si>
  <si>
    <t>PŘÍPOJKY : 58*(0,8+2*0,8)</t>
  </si>
  <si>
    <t>jamy podvrtů : 22*(2+0,8)*(2+0,8)</t>
  </si>
  <si>
    <t>577161224R00</t>
  </si>
  <si>
    <t>Beton asfaltový s rozprostřením a zhutněním v pruhu šířky do 3 m, ACL 22, tloušťky 70 mm, plochy přes 1000 m2</t>
  </si>
  <si>
    <t>PŘÍPOJKY : 58*(0,8+2*0,6)</t>
  </si>
  <si>
    <t>jamy podvrtů : 22*(2+0,6)*(2+0,6)</t>
  </si>
  <si>
    <t>573211111R00</t>
  </si>
  <si>
    <t>Postřik živičný spojovací bez posypu kamenivem z asfaltu silničního, v množství od 0,5 do 0,7 kg/m2</t>
  </si>
  <si>
    <t>565161111R00</t>
  </si>
  <si>
    <t>Podklad z kameniva obaleného asfaltem ACP 16+ až ACP 22+, v pruhu šířky do 3 m, třídy 1, tloušťka po zhutnění 80 mm</t>
  </si>
  <si>
    <t>s rozprostřením a zhutněním</t>
  </si>
  <si>
    <t>PŘÍPOJKY : 58*(0,8+2*0,4)</t>
  </si>
  <si>
    <t>jamy podvrtů : 22*(2+0,4)*(2+0,4)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</si>
  <si>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</si>
  <si>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</si>
  <si>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</si>
  <si>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PŘÍPOJKY : 58*(0,8+2*0,2)</t>
  </si>
  <si>
    <t>jamy podvrtů : 22*(2+0,2)*(2+0,2)</t>
  </si>
  <si>
    <t>564871111R00</t>
  </si>
  <si>
    <t>Podklad ze štěrkodrti s rozprostřením a zhutněním frakce 0-63 mm, tloušťka po zhutnění 250 mm</t>
  </si>
  <si>
    <t>PŘÍPOJKY : 58*0,8</t>
  </si>
  <si>
    <t>jamy podvrtů : 22*2*2</t>
  </si>
  <si>
    <t>59245304R</t>
  </si>
  <si>
    <t>dlažba betonová zámková, dvouvrstvá; kost; šedá; l = 200 mm; š = 165 mm; tl. 60,0 mm</t>
  </si>
  <si>
    <t xml:space="preserve">1/3 nové dlažby : </t>
  </si>
  <si>
    <t>129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</si>
  <si>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</si>
  <si>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</si>
  <si>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</si>
  <si>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 xml:space="preserve">2/3 dlažby : </t>
  </si>
  <si>
    <t>258</t>
  </si>
  <si>
    <t>596811111R00</t>
  </si>
  <si>
    <t>Kladení dlažby z betonových nebo kameninových dlaždic do lože z kameniva těženého tloušťky do 30 mm</t>
  </si>
  <si>
    <t>komunikací pro pěší do velikosti dlaždic 0,25 m2 s provedením lože do tl. 30 mm, s vyplněním spár a se smetením přebytečného materiálu na vzdálenost do 3 m</t>
  </si>
  <si>
    <t>871311111R00</t>
  </si>
  <si>
    <t>Montáž potrubí z plastických hmot z tlakových trubek z tvrdého PVC těsněných gumovým kroužkem, vnějšího průměru 160 mm</t>
  </si>
  <si>
    <t>666-89</t>
  </si>
  <si>
    <t>28611262.AR</t>
  </si>
  <si>
    <t>trubka plastová kanalizační PVC; hladká, s hrdlem; Sn 8 kN/m2; D = 160,0 mm; s = 4,70 mm; l = 5000,0 mm</t>
  </si>
  <si>
    <t>666/5*1,05</t>
  </si>
  <si>
    <t>871351111R00</t>
  </si>
  <si>
    <t>Montáž potrubí z plastických hmot z tlakových trubek z tvrdého PVC těsněných gumovým kroužkem, vnějšího průměru 225 mm</t>
  </si>
  <si>
    <t>125-26</t>
  </si>
  <si>
    <t>28611265.AR</t>
  </si>
  <si>
    <t>trubka plastová kanalizační PVC; hladká, s hrdlem; Sn 8 kN/m2; D = 200,0 mm; s = 5,90 mm; l = 5000,0 mm</t>
  </si>
  <si>
    <t>125/5*1,05</t>
  </si>
  <si>
    <t>892571111R00</t>
  </si>
  <si>
    <t>Zkoušky těsnosti kanalizačního potrubí zkouška těsnosti kanalizačního potrubí vodou_x000D_
 do DN 200 mm</t>
  </si>
  <si>
    <t>vodou nebo vzduchem,</t>
  </si>
  <si>
    <t>894432112R00</t>
  </si>
  <si>
    <t>Osazení plastových šachet revizních průměr 425 mm</t>
  </si>
  <si>
    <t>286971491R</t>
  </si>
  <si>
    <t>trubka plastová kanalizační PVC-U; korugovaná; D = 400,0 mm; l = 2 000,0 mm</t>
  </si>
  <si>
    <t>28651832.AR</t>
  </si>
  <si>
    <t>zátka hrdlová DN 150,0 mm; PVC</t>
  </si>
  <si>
    <t>28697192R</t>
  </si>
  <si>
    <t>dno šachetní přímý tok; PP; úhel odpadu 0 °; DN = 400,0 mm; l = 578 mm; h = 419 mm; DN žlabu 200 mm</t>
  </si>
  <si>
    <t>28697191R</t>
  </si>
  <si>
    <t>dno šachetní přímý tok; PP; úhel odpadu 0 °; DN = 400,0 mm; l = 562 mm; h = 374 mm; DN žlabu 160 mm</t>
  </si>
  <si>
    <t>28651833.AR</t>
  </si>
  <si>
    <t>zátka hrdlová DN 200,0 mm; PVC</t>
  </si>
  <si>
    <t>953171001R00</t>
  </si>
  <si>
    <t>Osazování kov. předmětů - poklopů a stupadel hmotnosti do 50 kg</t>
  </si>
  <si>
    <t>801-5</t>
  </si>
  <si>
    <t>552417011R</t>
  </si>
  <si>
    <t>poklop kanalizační do šachtové roury; DN šachty 400 mm; litinový; únosnost 1 500 kg</t>
  </si>
  <si>
    <t>55243081.AR</t>
  </si>
  <si>
    <t>poklop šachtový</t>
  </si>
  <si>
    <t>919721211R00</t>
  </si>
  <si>
    <t>Dilatační spáry vkládané vyplněné asfaltovou zálivkou</t>
  </si>
  <si>
    <t>v cementobetonovém krytu s odstraněním vložek, s vyčištěním a vyplněním spár</t>
  </si>
  <si>
    <t>919731123R00</t>
  </si>
  <si>
    <t>Zarovnání styčné plochy podkladu nebo krytu živičné, tloušťky přes 100 do 200 mm</t>
  </si>
  <si>
    <t>podél vybourané části komunikace nebo zpevněné plochy</t>
  </si>
  <si>
    <t>919735112R00</t>
  </si>
  <si>
    <t>Řezání stávajících krytů nebo podkladů živičných, hloubky přes 50 do 100 mm</t>
  </si>
  <si>
    <t>včetně spotřeby vody</t>
  </si>
  <si>
    <t>998225111R00</t>
  </si>
  <si>
    <t>Přesun hmot komunikací a letišť, kryt živičný jakékoliv délky objektu</t>
  </si>
  <si>
    <t>vodorovně do 200 m</t>
  </si>
  <si>
    <t>provizorní komunikace : (311,68*0,05+264,72*0,07+219,52*0,08+176,08*0,15)*1,8</t>
  </si>
  <si>
    <t>asfaltové komunikace : 311,68*0,05*2,55+264,72*0,07*2,55+219,52*0,08*2,65+69,6*0,15*2,55+46,4*0,25*1,8</t>
  </si>
  <si>
    <t>chodník : 387*0,1*1,8+387*0,08*2,8+172*0,2*1,8</t>
  </si>
  <si>
    <t>zemní práce : 881,05*1,8</t>
  </si>
  <si>
    <t>998276101R00</t>
  </si>
  <si>
    <t>Přesun hmot pro trubní vedení z trub plastových nebo sklolaminátových v otevřeném výkopu</t>
  </si>
  <si>
    <t>Přesun hmot</t>
  </si>
  <si>
    <t>POL7_</t>
  </si>
  <si>
    <t>vodovodu nebo kanalizace ražené nebo hloubené (827 1.1, 827 1.9, 827 2.1, 827 2.9), drobných objektů</t>
  </si>
  <si>
    <t>979082213R00</t>
  </si>
  <si>
    <t>Vodorovná doprava suti po suchu bez naložení, ale se složením a hrubým urovnáním na vzdálenost do 1 km</t>
  </si>
  <si>
    <t>979082219R00</t>
  </si>
  <si>
    <t>Vodorovná doprava suti po suchu příplatek k ceně za každý další i započatý 1 km přes 1 km</t>
  </si>
  <si>
    <t>979990001R00</t>
  </si>
  <si>
    <t>Poplatek za skládku stavební suti, skupina 17 09 04 z Katalogu odpadů</t>
  </si>
  <si>
    <t>801-3</t>
  </si>
  <si>
    <t>RTS 20/ I</t>
  </si>
  <si>
    <t>979990112R00</t>
  </si>
  <si>
    <t>Poplatek za skládku obalované kamenivo, asfalt, kusovost do 300 x 300 mm, skupina 17 03 02 z Katalogu odpadů</t>
  </si>
  <si>
    <t>979093111R00</t>
  </si>
  <si>
    <t>Uložení suti na skládku bez zhutnění</t>
  </si>
  <si>
    <t>800-6</t>
  </si>
  <si>
    <t>s hrubým urovnáním,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</si>
  <si>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</si>
  <si>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</si>
  <si>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</si>
  <si>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bez naložení, s vyložením a hrubým urovnáním</t>
  </si>
  <si>
    <t>SUM</t>
  </si>
  <si>
    <t>END</t>
  </si>
  <si>
    <t>005241010R</t>
  </si>
  <si>
    <t xml:space="preserve">Dokumentace skutečného provedení </t>
  </si>
  <si>
    <t>kpl</t>
  </si>
  <si>
    <t>Indiv</t>
  </si>
  <si>
    <t>POL99_8</t>
  </si>
  <si>
    <t>Činnost odpovědného geologa</t>
  </si>
  <si>
    <t>Činnost odpovědného statika</t>
  </si>
  <si>
    <t>03</t>
  </si>
  <si>
    <t>Činnost odpovědného hydrogeologa</t>
  </si>
  <si>
    <t>04</t>
  </si>
  <si>
    <t>Další doplňující průzkumy (inženýrskogeologický, geodetický, dendrologický, atp.)</t>
  </si>
  <si>
    <t>05</t>
  </si>
  <si>
    <t>Statické zkoušky hutnění</t>
  </si>
  <si>
    <t>09</t>
  </si>
  <si>
    <t>Obnovení platnosti vyjádření správců dotčených sítí</t>
  </si>
  <si>
    <t>11</t>
  </si>
  <si>
    <t>Kompletační činnost</t>
  </si>
  <si>
    <t>12</t>
  </si>
  <si>
    <t>Atesty a doklady o provedení díla a použitých materiálech</t>
  </si>
  <si>
    <t>13</t>
  </si>
  <si>
    <t>Vybudování zařízení staveniště</t>
  </si>
  <si>
    <t>14</t>
  </si>
  <si>
    <t>Provoz zařízení staveniště</t>
  </si>
  <si>
    <t>15</t>
  </si>
  <si>
    <t>Likvidace zařízení staveniště</t>
  </si>
  <si>
    <t>16</t>
  </si>
  <si>
    <t>Geodetické vytyčení stavby</t>
  </si>
  <si>
    <t>17</t>
  </si>
  <si>
    <t>Geodetické zaměření skutečného provedení stavby</t>
  </si>
  <si>
    <t>18</t>
  </si>
  <si>
    <t>Koordinační činnost</t>
  </si>
  <si>
    <t>19</t>
  </si>
  <si>
    <t>Dopravně inženýrská opatření (DIO) - projednání včetně osazení dopravního značení</t>
  </si>
  <si>
    <t>20</t>
  </si>
  <si>
    <t>Pasportizace objektů</t>
  </si>
  <si>
    <t>22</t>
  </si>
  <si>
    <t>Zajištění přístupu k nemovitostem (výroba,obchod,služby)</t>
  </si>
  <si>
    <t>23</t>
  </si>
  <si>
    <t>Oprava, znovuzřízení objektů (oplocení, zídky, potrubí apod) poškozené nebo zbořené během výstavby)</t>
  </si>
  <si>
    <t>25</t>
  </si>
  <si>
    <t>Vytyčení stávajících sítí</t>
  </si>
  <si>
    <t>26</t>
  </si>
  <si>
    <t>Poplatek za zábory pozemků vč. zvláštního užívání komunikací</t>
  </si>
  <si>
    <t>27</t>
  </si>
  <si>
    <t>Ztížené dopravní podmínky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</si>
</sst>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password="C71F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7"/>
  <sheetViews>
    <sheetView showGridLines="0" topLeftCell="B7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SUMIF(F55:F63,A16,I55:I63)+SUMIF(F55:F63,"PSU",I55:I63)</f>
        <v>0</v>
      </c>
      <c r="J16" s="85"/>
    </row>
    <row r="17" spans="1:10" ht="23.25" customHeight="1" x14ac:dyDescent="0.2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SUMIF(F55:F63,A17,I55:I63)</f>
        <v>0</v>
      </c>
      <c r="J17" s="85"/>
    </row>
    <row r="18" spans="1:10" ht="23.25" customHeight="1" x14ac:dyDescent="0.2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SUMIF(F55:F63,A18,I55:I63)</f>
        <v>0</v>
      </c>
      <c r="J18" s="85"/>
    </row>
    <row r="19" spans="1:10" ht="23.25" customHeight="1" x14ac:dyDescent="0.2">
      <c r="A19" s="197" t="s">
        <v>78</v>
      </c>
      <c r="B19" s="38" t="s">
        <v>27</v>
      </c>
      <c r="C19" s="62"/>
      <c r="D19" s="63"/>
      <c r="E19" s="83"/>
      <c r="F19" s="84"/>
      <c r="G19" s="83"/>
      <c r="H19" s="84"/>
      <c r="I19" s="83">
        <f>SUMIF(F55:F63,A19,I55:I63)</f>
        <v>0</v>
      </c>
      <c r="J19" s="85"/>
    </row>
    <row r="20" spans="1:10" ht="23.25" customHeight="1" x14ac:dyDescent="0.2">
      <c r="A20" s="197" t="s">
        <v>77</v>
      </c>
      <c r="B20" s="38" t="s">
        <v>28</v>
      </c>
      <c r="C20" s="62"/>
      <c r="D20" s="63"/>
      <c r="E20" s="83"/>
      <c r="F20" s="84"/>
      <c r="G20" s="83"/>
      <c r="H20" s="84"/>
      <c r="I20" s="83">
        <f>SUMIF(F55:F63,A20,I55:I63)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7" t="s">
        <v>23</v>
      </c>
      <c r="C28" s="168"/>
      <c r="D28" s="168"/>
      <c r="E28" s="169"/>
      <c r="F28" s="170"/>
      <c r="G28" s="171">
        <f>A27</f>
        <v>0</v>
      </c>
      <c r="H28" s="171"/>
      <c r="I28" s="171"/>
      <c r="J28" s="172" t="str">
        <f t="shared" si="0"/>
        <v>CZK</v>
      </c>
    </row>
    <row r="29" spans="1:10" ht="27.75" hidden="1" customHeight="1" thickBot="1" x14ac:dyDescent="0.25">
      <c r="A29" s="2"/>
      <c r="B29" s="167" t="s">
        <v>35</v>
      </c>
      <c r="C29" s="173"/>
      <c r="D29" s="173"/>
      <c r="E29" s="173"/>
      <c r="F29" s="174"/>
      <c r="G29" s="175">
        <f>ZakladDPHSni+DPHSni+ZakladDPHZakl+DPHZakl+Zaokrouhleni</f>
        <v>0</v>
      </c>
      <c r="H29" s="175"/>
      <c r="I29" s="175"/>
      <c r="J29" s="176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4" t="s">
        <v>1</v>
      </c>
      <c r="J38" s="145" t="s">
        <v>0</v>
      </c>
    </row>
    <row r="39" spans="1:10" ht="25.5" hidden="1" customHeight="1" x14ac:dyDescent="0.2">
      <c r="A39" s="135">
        <v>1</v>
      </c>
      <c r="B39" s="146" t="s">
        <v>45</v>
      </c>
      <c r="C39" s="147"/>
      <c r="D39" s="147"/>
      <c r="E39" s="147"/>
      <c r="F39" s="148">
        <f>'01 01 Pol'!AE244+'01 02 Pol'!AE32</f>
        <v>0</v>
      </c>
      <c r="G39" s="149">
        <f>'01 01 Pol'!AF244+'01 02 Pol'!AF32</f>
        <v>0</v>
      </c>
      <c r="H39" s="150"/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5">
        <v>2</v>
      </c>
      <c r="B40" s="153"/>
      <c r="C40" s="154" t="s">
        <v>46</v>
      </c>
      <c r="D40" s="154"/>
      <c r="E40" s="154"/>
      <c r="F40" s="155"/>
      <c r="G40" s="156"/>
      <c r="H40" s="156"/>
      <c r="I40" s="157"/>
      <c r="J40" s="158"/>
    </row>
    <row r="41" spans="1:10" ht="25.5" customHeight="1" x14ac:dyDescent="0.2">
      <c r="A41" s="135">
        <v>2</v>
      </c>
      <c r="B41" s="153" t="s">
        <v>47</v>
      </c>
      <c r="C41" s="154" t="s">
        <v>44</v>
      </c>
      <c r="D41" s="154"/>
      <c r="E41" s="154"/>
      <c r="F41" s="155">
        <f>'01 01 Pol'!AE244+'01 02 Pol'!AE32</f>
        <v>0</v>
      </c>
      <c r="G41" s="156">
        <f>'01 01 Pol'!AF244+'01 02 Pol'!AF32</f>
        <v>0</v>
      </c>
      <c r="H41" s="156"/>
      <c r="I41" s="157">
        <f>F41+G41+H41</f>
        <v>0</v>
      </c>
      <c r="J41" s="158" t="str">
        <f>IF(CenaCelkemVypocet=0,"",I41/CenaCelkemVypocet*100)</f>
        <v/>
      </c>
    </row>
    <row r="42" spans="1:10" ht="25.5" customHeight="1" x14ac:dyDescent="0.2">
      <c r="A42" s="135">
        <v>3</v>
      </c>
      <c r="B42" s="159" t="s">
        <v>47</v>
      </c>
      <c r="C42" s="147" t="s">
        <v>44</v>
      </c>
      <c r="D42" s="147"/>
      <c r="E42" s="147"/>
      <c r="F42" s="160">
        <f>'01 01 Pol'!AE244</f>
        <v>0</v>
      </c>
      <c r="G42" s="150">
        <f>'01 01 Pol'!AF244</f>
        <v>0</v>
      </c>
      <c r="H42" s="150"/>
      <c r="I42" s="151">
        <f>F42+G42+H42</f>
        <v>0</v>
      </c>
      <c r="J42" s="152" t="str">
        <f>IF(CenaCelkemVypocet=0,"",I42/CenaCelkemVypocet*100)</f>
        <v/>
      </c>
    </row>
    <row r="43" spans="1:10" ht="25.5" customHeight="1" x14ac:dyDescent="0.2">
      <c r="A43" s="135">
        <v>3</v>
      </c>
      <c r="B43" s="159" t="s">
        <v>48</v>
      </c>
      <c r="C43" s="147" t="s">
        <v>49</v>
      </c>
      <c r="D43" s="147"/>
      <c r="E43" s="147"/>
      <c r="F43" s="160">
        <f>'01 02 Pol'!AE32</f>
        <v>0</v>
      </c>
      <c r="G43" s="150">
        <f>'01 02 Pol'!AF32</f>
        <v>0</v>
      </c>
      <c r="H43" s="150"/>
      <c r="I43" s="151">
        <f>F43+G43+H43</f>
        <v>0</v>
      </c>
      <c r="J43" s="152" t="str">
        <f>IF(CenaCelkemVypocet=0,"",I43/CenaCelkemVypocet*100)</f>
        <v/>
      </c>
    </row>
    <row r="44" spans="1:10" ht="25.5" customHeight="1" x14ac:dyDescent="0.2">
      <c r="A44" s="135"/>
      <c r="B44" s="161" t="s">
        <v>50</v>
      </c>
      <c r="C44" s="162"/>
      <c r="D44" s="162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5">
        <f>SUMIF(A39:A43,"=1",I39:I43)</f>
        <v>0</v>
      </c>
      <c r="J44" s="166">
        <f>SUMIF(A39:A43,"=1",J39:J43)</f>
        <v>0</v>
      </c>
    </row>
    <row r="46" spans="1:10" x14ac:dyDescent="0.2">
      <c r="A46" t="s">
        <v>52</v>
      </c>
      <c r="B46" t="s">
        <v>53</v>
      </c>
    </row>
    <row r="47" spans="1:10" x14ac:dyDescent="0.2">
      <c r="A47" t="s">
        <v>54</v>
      </c>
      <c r="B47" t="s">
        <v>55</v>
      </c>
    </row>
    <row r="48" spans="1:10" x14ac:dyDescent="0.2">
      <c r="A48" t="s">
        <v>56</v>
      </c>
      <c r="B48" t="s">
        <v>57</v>
      </c>
    </row>
    <row r="49" spans="1:10" x14ac:dyDescent="0.2">
      <c r="A49" t="s">
        <v>56</v>
      </c>
      <c r="B49" t="s">
        <v>58</v>
      </c>
    </row>
    <row r="52" spans="1:10" ht="15.75" x14ac:dyDescent="0.25">
      <c r="B52" s="177" t="s">
        <v>59</v>
      </c>
    </row>
    <row r="54" spans="1:10" ht="25.5" customHeight="1" x14ac:dyDescent="0.2">
      <c r="A54" s="179"/>
      <c r="B54" s="182" t="s">
        <v>17</v>
      </c>
      <c r="C54" s="182" t="s">
        <v>5</v>
      </c>
      <c r="D54" s="183"/>
      <c r="E54" s="183"/>
      <c r="F54" s="184" t="s">
        <v>60</v>
      </c>
      <c r="G54" s="184"/>
      <c r="H54" s="184"/>
      <c r="I54" s="184" t="s">
        <v>29</v>
      </c>
      <c r="J54" s="184" t="s">
        <v>0</v>
      </c>
    </row>
    <row r="55" spans="1:10" ht="36.75" customHeight="1" x14ac:dyDescent="0.2">
      <c r="A55" s="180"/>
      <c r="B55" s="185" t="s">
        <v>61</v>
      </c>
      <c r="C55" s="186" t="s">
        <v>62</v>
      </c>
      <c r="D55" s="187"/>
      <c r="E55" s="187"/>
      <c r="F55" s="193" t="s">
        <v>24</v>
      </c>
      <c r="G55" s="194"/>
      <c r="H55" s="194"/>
      <c r="I55" s="194">
        <f>'01 01 Pol'!G8+'01 01 Pol'!G78</f>
        <v>0</v>
      </c>
      <c r="J55" s="191" t="str">
        <f>IF(I64=0,"",I55/I64*100)</f>
        <v/>
      </c>
    </row>
    <row r="56" spans="1:10" ht="36.75" customHeight="1" x14ac:dyDescent="0.2">
      <c r="A56" s="180"/>
      <c r="B56" s="185" t="s">
        <v>63</v>
      </c>
      <c r="C56" s="186" t="s">
        <v>64</v>
      </c>
      <c r="D56" s="187"/>
      <c r="E56" s="187"/>
      <c r="F56" s="193" t="s">
        <v>24</v>
      </c>
      <c r="G56" s="194"/>
      <c r="H56" s="194"/>
      <c r="I56" s="194">
        <f>'01 01 Pol'!G141</f>
        <v>0</v>
      </c>
      <c r="J56" s="191" t="str">
        <f>IF(I64=0,"",I56/I64*100)</f>
        <v/>
      </c>
    </row>
    <row r="57" spans="1:10" ht="36.75" customHeight="1" x14ac:dyDescent="0.2">
      <c r="A57" s="180"/>
      <c r="B57" s="185" t="s">
        <v>65</v>
      </c>
      <c r="C57" s="186" t="s">
        <v>66</v>
      </c>
      <c r="D57" s="187"/>
      <c r="E57" s="187"/>
      <c r="F57" s="193" t="s">
        <v>24</v>
      </c>
      <c r="G57" s="194"/>
      <c r="H57" s="194"/>
      <c r="I57" s="194">
        <f>'01 01 Pol'!G147</f>
        <v>0</v>
      </c>
      <c r="J57" s="191" t="str">
        <f>IF(I64=0,"",I57/I64*100)</f>
        <v/>
      </c>
    </row>
    <row r="58" spans="1:10" ht="36.75" customHeight="1" x14ac:dyDescent="0.2">
      <c r="A58" s="180"/>
      <c r="B58" s="185" t="s">
        <v>67</v>
      </c>
      <c r="C58" s="186" t="s">
        <v>68</v>
      </c>
      <c r="D58" s="187"/>
      <c r="E58" s="187"/>
      <c r="F58" s="193" t="s">
        <v>24</v>
      </c>
      <c r="G58" s="194"/>
      <c r="H58" s="194"/>
      <c r="I58" s="194">
        <f>'01 01 Pol'!G152</f>
        <v>0</v>
      </c>
      <c r="J58" s="191" t="str">
        <f>IF(I64=0,"",I58/I64*100)</f>
        <v/>
      </c>
    </row>
    <row r="59" spans="1:10" ht="36.75" customHeight="1" x14ac:dyDescent="0.2">
      <c r="A59" s="180"/>
      <c r="B59" s="185" t="s">
        <v>69</v>
      </c>
      <c r="C59" s="186" t="s">
        <v>70</v>
      </c>
      <c r="D59" s="187"/>
      <c r="E59" s="187"/>
      <c r="F59" s="193" t="s">
        <v>24</v>
      </c>
      <c r="G59" s="194"/>
      <c r="H59" s="194"/>
      <c r="I59" s="194">
        <f>'01 01 Pol'!G73+'01 01 Pol'!G196</f>
        <v>0</v>
      </c>
      <c r="J59" s="191" t="str">
        <f>IF(I64=0,"",I59/I64*100)</f>
        <v/>
      </c>
    </row>
    <row r="60" spans="1:10" ht="36.75" customHeight="1" x14ac:dyDescent="0.2">
      <c r="A60" s="180"/>
      <c r="B60" s="185" t="s">
        <v>71</v>
      </c>
      <c r="C60" s="186" t="s">
        <v>72</v>
      </c>
      <c r="D60" s="187"/>
      <c r="E60" s="187"/>
      <c r="F60" s="193" t="s">
        <v>24</v>
      </c>
      <c r="G60" s="194"/>
      <c r="H60" s="194"/>
      <c r="I60" s="194">
        <f>'01 01 Pol'!G218</f>
        <v>0</v>
      </c>
      <c r="J60" s="191" t="str">
        <f>IF(I64=0,"",I60/I64*100)</f>
        <v/>
      </c>
    </row>
    <row r="61" spans="1:10" ht="36.75" customHeight="1" x14ac:dyDescent="0.2">
      <c r="A61" s="180"/>
      <c r="B61" s="185" t="s">
        <v>73</v>
      </c>
      <c r="C61" s="186" t="s">
        <v>74</v>
      </c>
      <c r="D61" s="187"/>
      <c r="E61" s="187"/>
      <c r="F61" s="193" t="s">
        <v>24</v>
      </c>
      <c r="G61" s="194"/>
      <c r="H61" s="194"/>
      <c r="I61" s="194">
        <f>'01 01 Pol'!G225</f>
        <v>0</v>
      </c>
      <c r="J61" s="191" t="str">
        <f>IF(I64=0,"",I61/I64*100)</f>
        <v/>
      </c>
    </row>
    <row r="62" spans="1:10" ht="36.75" customHeight="1" x14ac:dyDescent="0.2">
      <c r="A62" s="180"/>
      <c r="B62" s="185" t="s">
        <v>75</v>
      </c>
      <c r="C62" s="186" t="s">
        <v>76</v>
      </c>
      <c r="D62" s="187"/>
      <c r="E62" s="187"/>
      <c r="F62" s="193" t="s">
        <v>24</v>
      </c>
      <c r="G62" s="194"/>
      <c r="H62" s="194"/>
      <c r="I62" s="194">
        <f>'01 01 Pol'!G234</f>
        <v>0</v>
      </c>
      <c r="J62" s="191" t="str">
        <f>IF(I64=0,"",I62/I64*100)</f>
        <v/>
      </c>
    </row>
    <row r="63" spans="1:10" ht="36.75" customHeight="1" x14ac:dyDescent="0.2">
      <c r="A63" s="180"/>
      <c r="B63" s="185" t="s">
        <v>77</v>
      </c>
      <c r="C63" s="186" t="s">
        <v>28</v>
      </c>
      <c r="D63" s="187"/>
      <c r="E63" s="187"/>
      <c r="F63" s="193" t="s">
        <v>77</v>
      </c>
      <c r="G63" s="194"/>
      <c r="H63" s="194"/>
      <c r="I63" s="194">
        <f>'01 02 Pol'!G8</f>
        <v>0</v>
      </c>
      <c r="J63" s="191" t="str">
        <f>IF(I64=0,"",I63/I64*100)</f>
        <v/>
      </c>
    </row>
    <row r="64" spans="1:10" ht="25.5" customHeight="1" x14ac:dyDescent="0.2">
      <c r="A64" s="181"/>
      <c r="B64" s="188" t="s">
        <v>1</v>
      </c>
      <c r="C64" s="189"/>
      <c r="D64" s="190"/>
      <c r="E64" s="190"/>
      <c r="F64" s="195"/>
      <c r="G64" s="196"/>
      <c r="H64" s="196"/>
      <c r="I64" s="196">
        <f>SUM(I55:I63)</f>
        <v>0</v>
      </c>
      <c r="J64" s="192">
        <f>SUM(J55:J63)</f>
        <v>0</v>
      </c>
    </row>
    <row r="65" spans="6:10" x14ac:dyDescent="0.2">
      <c r="F65" s="133"/>
      <c r="G65" s="133"/>
      <c r="H65" s="133"/>
      <c r="I65" s="133"/>
      <c r="J65" s="134"/>
    </row>
    <row r="66" spans="6:10" x14ac:dyDescent="0.2">
      <c r="F66" s="133"/>
      <c r="G66" s="133"/>
      <c r="H66" s="133"/>
      <c r="I66" s="133"/>
      <c r="J66" s="134"/>
    </row>
    <row r="67" spans="6:10" x14ac:dyDescent="0.2">
      <c r="F67" s="133"/>
      <c r="G67" s="133"/>
      <c r="H67" s="133"/>
      <c r="I67" s="133"/>
      <c r="J67" s="134"/>
    </row>
  </sheetData>
  <sheetProtection password="C71F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59:E59"/>
    <mergeCell ref="C60:E60"/>
    <mergeCell ref="C61:E61"/>
    <mergeCell ref="C62:E62"/>
    <mergeCell ref="C63:E63"/>
    <mergeCell ref="B44:E44"/>
    <mergeCell ref="C55:E55"/>
    <mergeCell ref="C56:E56"/>
    <mergeCell ref="C57:E57"/>
    <mergeCell ref="C58:E5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password="C71F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79</v>
      </c>
      <c r="B1" s="198"/>
      <c r="C1" s="198"/>
      <c r="D1" s="198"/>
      <c r="E1" s="198"/>
      <c r="F1" s="198"/>
      <c r="G1" s="198"/>
      <c r="AG1" t="s">
        <v>80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81</v>
      </c>
    </row>
    <row r="3" spans="1:60" ht="24.95" customHeight="1" x14ac:dyDescent="0.2">
      <c r="A3" s="199" t="s">
        <v>8</v>
      </c>
      <c r="B3" s="49" t="s">
        <v>47</v>
      </c>
      <c r="C3" s="202" t="s">
        <v>44</v>
      </c>
      <c r="D3" s="200"/>
      <c r="E3" s="200"/>
      <c r="F3" s="200"/>
      <c r="G3" s="201"/>
      <c r="AC3" s="178" t="s">
        <v>81</v>
      </c>
      <c r="AG3" t="s">
        <v>82</v>
      </c>
    </row>
    <row r="4" spans="1:60" ht="24.95" customHeight="1" x14ac:dyDescent="0.2">
      <c r="A4" s="203" t="s">
        <v>9</v>
      </c>
      <c r="B4" s="204" t="s">
        <v>47</v>
      </c>
      <c r="C4" s="205" t="s">
        <v>44</v>
      </c>
      <c r="D4" s="206"/>
      <c r="E4" s="206"/>
      <c r="F4" s="206"/>
      <c r="G4" s="207"/>
      <c r="AG4" t="s">
        <v>83</v>
      </c>
    </row>
    <row r="5" spans="1:60" x14ac:dyDescent="0.2">
      <c r="D5" s="10"/>
    </row>
    <row r="6" spans="1:60" ht="38.25" x14ac:dyDescent="0.2">
      <c r="A6" s="209" t="s">
        <v>84</v>
      </c>
      <c r="B6" s="211" t="s">
        <v>85</v>
      </c>
      <c r="C6" s="211" t="s">
        <v>86</v>
      </c>
      <c r="D6" s="210" t="s">
        <v>87</v>
      </c>
      <c r="E6" s="209" t="s">
        <v>88</v>
      </c>
      <c r="F6" s="208" t="s">
        <v>89</v>
      </c>
      <c r="G6" s="209" t="s">
        <v>29</v>
      </c>
      <c r="H6" s="212" t="s">
        <v>30</v>
      </c>
      <c r="I6" s="212" t="s">
        <v>90</v>
      </c>
      <c r="J6" s="212" t="s">
        <v>31</v>
      </c>
      <c r="K6" s="212" t="s">
        <v>91</v>
      </c>
      <c r="L6" s="212" t="s">
        <v>92</v>
      </c>
      <c r="M6" s="212" t="s">
        <v>93</v>
      </c>
      <c r="N6" s="212" t="s">
        <v>94</v>
      </c>
      <c r="O6" s="212" t="s">
        <v>95</v>
      </c>
      <c r="P6" s="212" t="s">
        <v>96</v>
      </c>
      <c r="Q6" s="212" t="s">
        <v>97</v>
      </c>
      <c r="R6" s="212" t="s">
        <v>98</v>
      </c>
      <c r="S6" s="212" t="s">
        <v>99</v>
      </c>
      <c r="T6" s="212" t="s">
        <v>100</v>
      </c>
      <c r="U6" s="212" t="s">
        <v>101</v>
      </c>
      <c r="V6" s="212" t="s">
        <v>102</v>
      </c>
      <c r="W6" s="212" t="s">
        <v>103</v>
      </c>
      <c r="X6" s="212" t="s">
        <v>104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x14ac:dyDescent="0.2">
      <c r="A8" s="227" t="s">
        <v>105</v>
      </c>
      <c r="B8" s="228" t="s">
        <v>61</v>
      </c>
      <c r="C8" s="250" t="s">
        <v>62</v>
      </c>
      <c r="D8" s="229"/>
      <c r="E8" s="230"/>
      <c r="F8" s="231"/>
      <c r="G8" s="231">
        <f>SUMIF(AG9:AG72,"&lt;&gt;NOR",G9:G72)</f>
        <v>0</v>
      </c>
      <c r="H8" s="231"/>
      <c r="I8" s="231">
        <f>SUM(I9:I72)</f>
        <v>0</v>
      </c>
      <c r="J8" s="231"/>
      <c r="K8" s="231">
        <f>SUM(K9:K72)</f>
        <v>0</v>
      </c>
      <c r="L8" s="231"/>
      <c r="M8" s="231">
        <f>SUM(M9:M72)</f>
        <v>0</v>
      </c>
      <c r="N8" s="230"/>
      <c r="O8" s="230">
        <f>SUM(O9:O72)</f>
        <v>0</v>
      </c>
      <c r="P8" s="230"/>
      <c r="Q8" s="230">
        <f>SUM(Q9:Q72)</f>
        <v>730.31</v>
      </c>
      <c r="R8" s="231"/>
      <c r="S8" s="231"/>
      <c r="T8" s="232"/>
      <c r="U8" s="226"/>
      <c r="V8" s="226">
        <f>SUM(V9:V72)</f>
        <v>696.15999999999985</v>
      </c>
      <c r="W8" s="226"/>
      <c r="X8" s="226"/>
      <c r="AG8" t="s">
        <v>106</v>
      </c>
    </row>
    <row r="9" spans="1:60" outlineLevel="1" x14ac:dyDescent="0.2">
      <c r="A9" s="234">
        <v>1</v>
      </c>
      <c r="B9" s="235" t="s">
        <v>107</v>
      </c>
      <c r="C9" s="251" t="s">
        <v>108</v>
      </c>
      <c r="D9" s="236" t="s">
        <v>109</v>
      </c>
      <c r="E9" s="237">
        <v>8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 t="s">
        <v>110</v>
      </c>
      <c r="S9" s="239" t="s">
        <v>111</v>
      </c>
      <c r="T9" s="240" t="s">
        <v>112</v>
      </c>
      <c r="U9" s="223">
        <v>0.17199999999999999</v>
      </c>
      <c r="V9" s="223">
        <f>ROUND(E9*U9,2)</f>
        <v>1.38</v>
      </c>
      <c r="W9" s="223"/>
      <c r="X9" s="223" t="s">
        <v>113</v>
      </c>
      <c r="Y9" s="213"/>
      <c r="Z9" s="213"/>
      <c r="AA9" s="213"/>
      <c r="AB9" s="213"/>
      <c r="AC9" s="213"/>
      <c r="AD9" s="213"/>
      <c r="AE9" s="213"/>
      <c r="AF9" s="213"/>
      <c r="AG9" s="213" t="s">
        <v>114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2.5" outlineLevel="1" x14ac:dyDescent="0.2">
      <c r="A10" s="220"/>
      <c r="B10" s="221"/>
      <c r="C10" s="252" t="s">
        <v>115</v>
      </c>
      <c r="D10" s="242"/>
      <c r="E10" s="242"/>
      <c r="F10" s="242"/>
      <c r="G10" s="242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116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1" t="str">
        <f>C10</f>
        <v>s odstraněním kořenů a s případným nutným odklizením křovin a stromů na hromady na vzdálenost do 50 m nebo s naložením na dopravní prostředek, do sklonu terénu 1 : 5,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43">
        <v>2</v>
      </c>
      <c r="B11" s="244" t="s">
        <v>117</v>
      </c>
      <c r="C11" s="253" t="s">
        <v>118</v>
      </c>
      <c r="D11" s="245" t="s">
        <v>119</v>
      </c>
      <c r="E11" s="246">
        <v>2</v>
      </c>
      <c r="F11" s="247"/>
      <c r="G11" s="248">
        <f>ROUND(E11*F11,2)</f>
        <v>0</v>
      </c>
      <c r="H11" s="247"/>
      <c r="I11" s="248">
        <f>ROUND(E11*H11,2)</f>
        <v>0</v>
      </c>
      <c r="J11" s="247"/>
      <c r="K11" s="248">
        <f>ROUND(E11*J11,2)</f>
        <v>0</v>
      </c>
      <c r="L11" s="248">
        <v>21</v>
      </c>
      <c r="M11" s="248">
        <f>G11*(1+L11/100)</f>
        <v>0</v>
      </c>
      <c r="N11" s="246">
        <v>0</v>
      </c>
      <c r="O11" s="246">
        <f>ROUND(E11*N11,2)</f>
        <v>0</v>
      </c>
      <c r="P11" s="246">
        <v>0</v>
      </c>
      <c r="Q11" s="246">
        <f>ROUND(E11*P11,2)</f>
        <v>0</v>
      </c>
      <c r="R11" s="248"/>
      <c r="S11" s="248" t="s">
        <v>111</v>
      </c>
      <c r="T11" s="249" t="s">
        <v>112</v>
      </c>
      <c r="U11" s="223">
        <v>0.49</v>
      </c>
      <c r="V11" s="223">
        <f>ROUND(E11*U11,2)</f>
        <v>0.98</v>
      </c>
      <c r="W11" s="223"/>
      <c r="X11" s="223" t="s">
        <v>113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114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1" x14ac:dyDescent="0.2">
      <c r="A12" s="234">
        <v>3</v>
      </c>
      <c r="B12" s="235" t="s">
        <v>120</v>
      </c>
      <c r="C12" s="251" t="s">
        <v>121</v>
      </c>
      <c r="D12" s="236" t="s">
        <v>119</v>
      </c>
      <c r="E12" s="237">
        <v>4</v>
      </c>
      <c r="F12" s="238"/>
      <c r="G12" s="239">
        <f>ROUND(E12*F12,2)</f>
        <v>0</v>
      </c>
      <c r="H12" s="238"/>
      <c r="I12" s="239">
        <f>ROUND(E12*H12,2)</f>
        <v>0</v>
      </c>
      <c r="J12" s="238"/>
      <c r="K12" s="239">
        <f>ROUND(E12*J12,2)</f>
        <v>0</v>
      </c>
      <c r="L12" s="239">
        <v>21</v>
      </c>
      <c r="M12" s="239">
        <f>G12*(1+L12/100)</f>
        <v>0</v>
      </c>
      <c r="N12" s="237">
        <v>0</v>
      </c>
      <c r="O12" s="237">
        <f>ROUND(E12*N12,2)</f>
        <v>0</v>
      </c>
      <c r="P12" s="237">
        <v>0</v>
      </c>
      <c r="Q12" s="237">
        <f>ROUND(E12*P12,2)</f>
        <v>0</v>
      </c>
      <c r="R12" s="239" t="s">
        <v>110</v>
      </c>
      <c r="S12" s="239" t="s">
        <v>111</v>
      </c>
      <c r="T12" s="240" t="s">
        <v>112</v>
      </c>
      <c r="U12" s="223">
        <v>0.56999999999999995</v>
      </c>
      <c r="V12" s="223">
        <f>ROUND(E12*U12,2)</f>
        <v>2.2799999999999998</v>
      </c>
      <c r="W12" s="223"/>
      <c r="X12" s="223" t="s">
        <v>113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114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20"/>
      <c r="B13" s="221"/>
      <c r="C13" s="252" t="s">
        <v>122</v>
      </c>
      <c r="D13" s="242"/>
      <c r="E13" s="242"/>
      <c r="F13" s="242"/>
      <c r="G13" s="242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116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33.75" outlineLevel="1" x14ac:dyDescent="0.2">
      <c r="A14" s="234">
        <v>4</v>
      </c>
      <c r="B14" s="235" t="s">
        <v>123</v>
      </c>
      <c r="C14" s="251" t="s">
        <v>124</v>
      </c>
      <c r="D14" s="236" t="s">
        <v>119</v>
      </c>
      <c r="E14" s="237">
        <v>20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0</v>
      </c>
      <c r="O14" s="237">
        <f>ROUND(E14*N14,2)</f>
        <v>0</v>
      </c>
      <c r="P14" s="237">
        <v>0</v>
      </c>
      <c r="Q14" s="237">
        <f>ROUND(E14*P14,2)</f>
        <v>0</v>
      </c>
      <c r="R14" s="239" t="s">
        <v>110</v>
      </c>
      <c r="S14" s="239" t="s">
        <v>111</v>
      </c>
      <c r="T14" s="240" t="s">
        <v>112</v>
      </c>
      <c r="U14" s="223">
        <v>0</v>
      </c>
      <c r="V14" s="223">
        <f>ROUND(E14*U14,2)</f>
        <v>0</v>
      </c>
      <c r="W14" s="223"/>
      <c r="X14" s="223" t="s">
        <v>113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114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20"/>
      <c r="B15" s="221"/>
      <c r="C15" s="252" t="s">
        <v>122</v>
      </c>
      <c r="D15" s="242"/>
      <c r="E15" s="242"/>
      <c r="F15" s="242"/>
      <c r="G15" s="242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13"/>
      <c r="Z15" s="213"/>
      <c r="AA15" s="213"/>
      <c r="AB15" s="213"/>
      <c r="AC15" s="213"/>
      <c r="AD15" s="213"/>
      <c r="AE15" s="213"/>
      <c r="AF15" s="213"/>
      <c r="AG15" s="213" t="s">
        <v>116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54" t="s">
        <v>125</v>
      </c>
      <c r="D16" s="224"/>
      <c r="E16" s="225">
        <v>20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126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43">
        <v>5</v>
      </c>
      <c r="B17" s="244" t="s">
        <v>127</v>
      </c>
      <c r="C17" s="253" t="s">
        <v>128</v>
      </c>
      <c r="D17" s="245" t="s">
        <v>129</v>
      </c>
      <c r="E17" s="246">
        <v>1.1304000000000001</v>
      </c>
      <c r="F17" s="247"/>
      <c r="G17" s="248">
        <f>ROUND(E17*F17,2)</f>
        <v>0</v>
      </c>
      <c r="H17" s="247"/>
      <c r="I17" s="248">
        <f>ROUND(E17*H17,2)</f>
        <v>0</v>
      </c>
      <c r="J17" s="247"/>
      <c r="K17" s="248">
        <f>ROUND(E17*J17,2)</f>
        <v>0</v>
      </c>
      <c r="L17" s="248">
        <v>21</v>
      </c>
      <c r="M17" s="248">
        <f>G17*(1+L17/100)</f>
        <v>0</v>
      </c>
      <c r="N17" s="246">
        <v>0</v>
      </c>
      <c r="O17" s="246">
        <f>ROUND(E17*N17,2)</f>
        <v>0</v>
      </c>
      <c r="P17" s="246">
        <v>0</v>
      </c>
      <c r="Q17" s="246">
        <f>ROUND(E17*P17,2)</f>
        <v>0</v>
      </c>
      <c r="R17" s="248" t="s">
        <v>130</v>
      </c>
      <c r="S17" s="248" t="s">
        <v>111</v>
      </c>
      <c r="T17" s="249" t="s">
        <v>112</v>
      </c>
      <c r="U17" s="223">
        <v>0</v>
      </c>
      <c r="V17" s="223">
        <f>ROUND(E17*U17,2)</f>
        <v>0</v>
      </c>
      <c r="W17" s="223"/>
      <c r="X17" s="223" t="s">
        <v>113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114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2.5" outlineLevel="1" x14ac:dyDescent="0.2">
      <c r="A18" s="234">
        <v>6</v>
      </c>
      <c r="B18" s="235" t="s">
        <v>131</v>
      </c>
      <c r="C18" s="251" t="s">
        <v>132</v>
      </c>
      <c r="D18" s="236" t="s">
        <v>109</v>
      </c>
      <c r="E18" s="237">
        <v>387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21</v>
      </c>
      <c r="M18" s="239">
        <f>G18*(1+L18/100)</f>
        <v>0</v>
      </c>
      <c r="N18" s="237">
        <v>0</v>
      </c>
      <c r="O18" s="237">
        <f>ROUND(E18*N18,2)</f>
        <v>0</v>
      </c>
      <c r="P18" s="237">
        <v>0.22500000000000001</v>
      </c>
      <c r="Q18" s="237">
        <f>ROUND(E18*P18,2)</f>
        <v>87.08</v>
      </c>
      <c r="R18" s="239" t="s">
        <v>133</v>
      </c>
      <c r="S18" s="239" t="s">
        <v>111</v>
      </c>
      <c r="T18" s="240" t="s">
        <v>112</v>
      </c>
      <c r="U18" s="223">
        <v>0.14199999999999999</v>
      </c>
      <c r="V18" s="223">
        <f>ROUND(E18*U18,2)</f>
        <v>54.95</v>
      </c>
      <c r="W18" s="223"/>
      <c r="X18" s="223" t="s">
        <v>113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114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20"/>
      <c r="B19" s="221"/>
      <c r="C19" s="252" t="s">
        <v>134</v>
      </c>
      <c r="D19" s="242"/>
      <c r="E19" s="242"/>
      <c r="F19" s="242"/>
      <c r="G19" s="242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13"/>
      <c r="Z19" s="213"/>
      <c r="AA19" s="213"/>
      <c r="AB19" s="213"/>
      <c r="AC19" s="213"/>
      <c r="AD19" s="213"/>
      <c r="AE19" s="213"/>
      <c r="AF19" s="213"/>
      <c r="AG19" s="213" t="s">
        <v>116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2.5" outlineLevel="1" x14ac:dyDescent="0.2">
      <c r="A20" s="234">
        <v>7</v>
      </c>
      <c r="B20" s="235" t="s">
        <v>135</v>
      </c>
      <c r="C20" s="251" t="s">
        <v>136</v>
      </c>
      <c r="D20" s="236" t="s">
        <v>109</v>
      </c>
      <c r="E20" s="237">
        <v>311.68</v>
      </c>
      <c r="F20" s="238"/>
      <c r="G20" s="239">
        <f>ROUND(E20*F20,2)</f>
        <v>0</v>
      </c>
      <c r="H20" s="238"/>
      <c r="I20" s="239">
        <f>ROUND(E20*H20,2)</f>
        <v>0</v>
      </c>
      <c r="J20" s="238"/>
      <c r="K20" s="239">
        <f>ROUND(E20*J20,2)</f>
        <v>0</v>
      </c>
      <c r="L20" s="239">
        <v>21</v>
      </c>
      <c r="M20" s="239">
        <f>G20*(1+L20/100)</f>
        <v>0</v>
      </c>
      <c r="N20" s="237">
        <v>0</v>
      </c>
      <c r="O20" s="237">
        <f>ROUND(E20*N20,2)</f>
        <v>0</v>
      </c>
      <c r="P20" s="237">
        <v>0.11</v>
      </c>
      <c r="Q20" s="237">
        <f>ROUND(E20*P20,2)</f>
        <v>34.28</v>
      </c>
      <c r="R20" s="239" t="s">
        <v>133</v>
      </c>
      <c r="S20" s="239" t="s">
        <v>111</v>
      </c>
      <c r="T20" s="240" t="s">
        <v>112</v>
      </c>
      <c r="U20" s="223">
        <v>2.5899999999999999E-2</v>
      </c>
      <c r="V20" s="223">
        <f>ROUND(E20*U20,2)</f>
        <v>8.07</v>
      </c>
      <c r="W20" s="223"/>
      <c r="X20" s="223" t="s">
        <v>113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114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0"/>
      <c r="B21" s="221"/>
      <c r="C21" s="254" t="s">
        <v>137</v>
      </c>
      <c r="D21" s="224"/>
      <c r="E21" s="225">
        <v>311.68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126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2.5" outlineLevel="1" x14ac:dyDescent="0.2">
      <c r="A22" s="234">
        <v>8</v>
      </c>
      <c r="B22" s="235" t="s">
        <v>138</v>
      </c>
      <c r="C22" s="251" t="s">
        <v>139</v>
      </c>
      <c r="D22" s="236" t="s">
        <v>109</v>
      </c>
      <c r="E22" s="237">
        <v>264.72000000000003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21</v>
      </c>
      <c r="M22" s="239">
        <f>G22*(1+L22/100)</f>
        <v>0</v>
      </c>
      <c r="N22" s="237">
        <v>0</v>
      </c>
      <c r="O22" s="237">
        <f>ROUND(E22*N22,2)</f>
        <v>0</v>
      </c>
      <c r="P22" s="237">
        <v>0.154</v>
      </c>
      <c r="Q22" s="237">
        <f>ROUND(E22*P22,2)</f>
        <v>40.770000000000003</v>
      </c>
      <c r="R22" s="239" t="s">
        <v>133</v>
      </c>
      <c r="S22" s="239" t="s">
        <v>111</v>
      </c>
      <c r="T22" s="240" t="s">
        <v>112</v>
      </c>
      <c r="U22" s="223">
        <v>3.5900000000000001E-2</v>
      </c>
      <c r="V22" s="223">
        <f>ROUND(E22*U22,2)</f>
        <v>9.5</v>
      </c>
      <c r="W22" s="223"/>
      <c r="X22" s="223" t="s">
        <v>113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114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0"/>
      <c r="B23" s="221"/>
      <c r="C23" s="254" t="s">
        <v>140</v>
      </c>
      <c r="D23" s="224"/>
      <c r="E23" s="225">
        <v>264.72000000000003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126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2.5" outlineLevel="1" x14ac:dyDescent="0.2">
      <c r="A24" s="234">
        <v>9</v>
      </c>
      <c r="B24" s="235" t="s">
        <v>141</v>
      </c>
      <c r="C24" s="251" t="s">
        <v>142</v>
      </c>
      <c r="D24" s="236" t="s">
        <v>109</v>
      </c>
      <c r="E24" s="237">
        <v>219.52</v>
      </c>
      <c r="F24" s="238"/>
      <c r="G24" s="239">
        <f>ROUND(E24*F24,2)</f>
        <v>0</v>
      </c>
      <c r="H24" s="238"/>
      <c r="I24" s="239">
        <f>ROUND(E24*H24,2)</f>
        <v>0</v>
      </c>
      <c r="J24" s="238"/>
      <c r="K24" s="239">
        <f>ROUND(E24*J24,2)</f>
        <v>0</v>
      </c>
      <c r="L24" s="239">
        <v>21</v>
      </c>
      <c r="M24" s="239">
        <f>G24*(1+L24/100)</f>
        <v>0</v>
      </c>
      <c r="N24" s="237">
        <v>0</v>
      </c>
      <c r="O24" s="237">
        <f>ROUND(E24*N24,2)</f>
        <v>0</v>
      </c>
      <c r="P24" s="237">
        <v>0.17599999999999999</v>
      </c>
      <c r="Q24" s="237">
        <f>ROUND(E24*P24,2)</f>
        <v>38.64</v>
      </c>
      <c r="R24" s="239" t="s">
        <v>133</v>
      </c>
      <c r="S24" s="239" t="s">
        <v>111</v>
      </c>
      <c r="T24" s="240" t="s">
        <v>112</v>
      </c>
      <c r="U24" s="223">
        <v>0.04</v>
      </c>
      <c r="V24" s="223">
        <f>ROUND(E24*U24,2)</f>
        <v>8.7799999999999994</v>
      </c>
      <c r="W24" s="223"/>
      <c r="X24" s="223" t="s">
        <v>113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114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20"/>
      <c r="B25" s="221"/>
      <c r="C25" s="254" t="s">
        <v>143</v>
      </c>
      <c r="D25" s="224"/>
      <c r="E25" s="225">
        <v>219.52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13"/>
      <c r="Z25" s="213"/>
      <c r="AA25" s="213"/>
      <c r="AB25" s="213"/>
      <c r="AC25" s="213"/>
      <c r="AD25" s="213"/>
      <c r="AE25" s="213"/>
      <c r="AF25" s="213"/>
      <c r="AG25" s="213" t="s">
        <v>126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2.5" outlineLevel="1" x14ac:dyDescent="0.2">
      <c r="A26" s="234">
        <v>10</v>
      </c>
      <c r="B26" s="235" t="s">
        <v>144</v>
      </c>
      <c r="C26" s="251" t="s">
        <v>145</v>
      </c>
      <c r="D26" s="236" t="s">
        <v>109</v>
      </c>
      <c r="E26" s="237">
        <v>387</v>
      </c>
      <c r="F26" s="238"/>
      <c r="G26" s="239">
        <f>ROUND(E26*F26,2)</f>
        <v>0</v>
      </c>
      <c r="H26" s="238"/>
      <c r="I26" s="239">
        <f>ROUND(E26*H26,2)</f>
        <v>0</v>
      </c>
      <c r="J26" s="238"/>
      <c r="K26" s="239">
        <f>ROUND(E26*J26,2)</f>
        <v>0</v>
      </c>
      <c r="L26" s="239">
        <v>21</v>
      </c>
      <c r="M26" s="239">
        <f>G26*(1+L26/100)</f>
        <v>0</v>
      </c>
      <c r="N26" s="237">
        <v>0</v>
      </c>
      <c r="O26" s="237">
        <f>ROUND(E26*N26,2)</f>
        <v>0</v>
      </c>
      <c r="P26" s="237">
        <v>0.22</v>
      </c>
      <c r="Q26" s="237">
        <f>ROUND(E26*P26,2)</f>
        <v>85.14</v>
      </c>
      <c r="R26" s="239" t="s">
        <v>133</v>
      </c>
      <c r="S26" s="239" t="s">
        <v>111</v>
      </c>
      <c r="T26" s="240" t="s">
        <v>112</v>
      </c>
      <c r="U26" s="223">
        <v>4.9000000000000002E-2</v>
      </c>
      <c r="V26" s="223">
        <f>ROUND(E26*U26,2)</f>
        <v>18.96</v>
      </c>
      <c r="W26" s="223"/>
      <c r="X26" s="223" t="s">
        <v>113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114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20"/>
      <c r="B27" s="221"/>
      <c r="C27" s="254" t="s">
        <v>146</v>
      </c>
      <c r="D27" s="224"/>
      <c r="E27" s="225">
        <v>387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126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2.5" outlineLevel="1" x14ac:dyDescent="0.2">
      <c r="A28" s="234">
        <v>11</v>
      </c>
      <c r="B28" s="235" t="s">
        <v>147</v>
      </c>
      <c r="C28" s="251" t="s">
        <v>148</v>
      </c>
      <c r="D28" s="236" t="s">
        <v>109</v>
      </c>
      <c r="E28" s="237">
        <v>563.08000000000004</v>
      </c>
      <c r="F28" s="238"/>
      <c r="G28" s="239">
        <f>ROUND(E28*F28,2)</f>
        <v>0</v>
      </c>
      <c r="H28" s="238"/>
      <c r="I28" s="239">
        <f>ROUND(E28*H28,2)</f>
        <v>0</v>
      </c>
      <c r="J28" s="238"/>
      <c r="K28" s="239">
        <f>ROUND(E28*J28,2)</f>
        <v>0</v>
      </c>
      <c r="L28" s="239">
        <v>21</v>
      </c>
      <c r="M28" s="239">
        <f>G28*(1+L28/100)</f>
        <v>0</v>
      </c>
      <c r="N28" s="237">
        <v>0</v>
      </c>
      <c r="O28" s="237">
        <f>ROUND(E28*N28,2)</f>
        <v>0</v>
      </c>
      <c r="P28" s="237">
        <v>0.33</v>
      </c>
      <c r="Q28" s="237">
        <f>ROUND(E28*P28,2)</f>
        <v>185.82</v>
      </c>
      <c r="R28" s="239" t="s">
        <v>133</v>
      </c>
      <c r="S28" s="239" t="s">
        <v>111</v>
      </c>
      <c r="T28" s="240" t="s">
        <v>112</v>
      </c>
      <c r="U28" s="223">
        <v>0.06</v>
      </c>
      <c r="V28" s="223">
        <f>ROUND(E28*U28,2)</f>
        <v>33.78</v>
      </c>
      <c r="W28" s="223"/>
      <c r="X28" s="223" t="s">
        <v>113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114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20"/>
      <c r="B29" s="221"/>
      <c r="C29" s="254" t="s">
        <v>149</v>
      </c>
      <c r="D29" s="224"/>
      <c r="E29" s="225">
        <v>176.08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13"/>
      <c r="Z29" s="213"/>
      <c r="AA29" s="213"/>
      <c r="AB29" s="213"/>
      <c r="AC29" s="213"/>
      <c r="AD29" s="213"/>
      <c r="AE29" s="213"/>
      <c r="AF29" s="213"/>
      <c r="AG29" s="213" t="s">
        <v>126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20"/>
      <c r="B30" s="221"/>
      <c r="C30" s="254" t="s">
        <v>150</v>
      </c>
      <c r="D30" s="224"/>
      <c r="E30" s="225">
        <v>387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126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2.5" outlineLevel="1" x14ac:dyDescent="0.2">
      <c r="A31" s="243">
        <v>12</v>
      </c>
      <c r="B31" s="244" t="s">
        <v>151</v>
      </c>
      <c r="C31" s="253" t="s">
        <v>152</v>
      </c>
      <c r="D31" s="245" t="s">
        <v>109</v>
      </c>
      <c r="E31" s="246">
        <v>311.68</v>
      </c>
      <c r="F31" s="247"/>
      <c r="G31" s="248">
        <f>ROUND(E31*F31,2)</f>
        <v>0</v>
      </c>
      <c r="H31" s="247"/>
      <c r="I31" s="248">
        <f>ROUND(E31*H31,2)</f>
        <v>0</v>
      </c>
      <c r="J31" s="247"/>
      <c r="K31" s="248">
        <f>ROUND(E31*J31,2)</f>
        <v>0</v>
      </c>
      <c r="L31" s="248">
        <v>21</v>
      </c>
      <c r="M31" s="248">
        <f>G31*(1+L31/100)</f>
        <v>0</v>
      </c>
      <c r="N31" s="246">
        <v>0</v>
      </c>
      <c r="O31" s="246">
        <f>ROUND(E31*N31,2)</f>
        <v>0</v>
      </c>
      <c r="P31" s="246">
        <v>0.11</v>
      </c>
      <c r="Q31" s="246">
        <f>ROUND(E31*P31,2)</f>
        <v>34.28</v>
      </c>
      <c r="R31" s="248" t="s">
        <v>133</v>
      </c>
      <c r="S31" s="248" t="s">
        <v>111</v>
      </c>
      <c r="T31" s="249" t="s">
        <v>112</v>
      </c>
      <c r="U31" s="223">
        <v>4.2999999999999997E-2</v>
      </c>
      <c r="V31" s="223">
        <f>ROUND(E31*U31,2)</f>
        <v>13.4</v>
      </c>
      <c r="W31" s="223"/>
      <c r="X31" s="223" t="s">
        <v>113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114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2.5" outlineLevel="1" x14ac:dyDescent="0.2">
      <c r="A32" s="243">
        <v>13</v>
      </c>
      <c r="B32" s="244" t="s">
        <v>153</v>
      </c>
      <c r="C32" s="253" t="s">
        <v>154</v>
      </c>
      <c r="D32" s="245" t="s">
        <v>109</v>
      </c>
      <c r="E32" s="246">
        <v>264.72000000000003</v>
      </c>
      <c r="F32" s="247"/>
      <c r="G32" s="248">
        <f>ROUND(E32*F32,2)</f>
        <v>0</v>
      </c>
      <c r="H32" s="247"/>
      <c r="I32" s="248">
        <f>ROUND(E32*H32,2)</f>
        <v>0</v>
      </c>
      <c r="J32" s="247"/>
      <c r="K32" s="248">
        <f>ROUND(E32*J32,2)</f>
        <v>0</v>
      </c>
      <c r="L32" s="248">
        <v>21</v>
      </c>
      <c r="M32" s="248">
        <f>G32*(1+L32/100)</f>
        <v>0</v>
      </c>
      <c r="N32" s="246">
        <v>0</v>
      </c>
      <c r="O32" s="246">
        <f>ROUND(E32*N32,2)</f>
        <v>0</v>
      </c>
      <c r="P32" s="246">
        <v>0.154</v>
      </c>
      <c r="Q32" s="246">
        <f>ROUND(E32*P32,2)</f>
        <v>40.770000000000003</v>
      </c>
      <c r="R32" s="248" t="s">
        <v>133</v>
      </c>
      <c r="S32" s="248" t="s">
        <v>111</v>
      </c>
      <c r="T32" s="249" t="s">
        <v>112</v>
      </c>
      <c r="U32" s="223">
        <v>5.3800000000000001E-2</v>
      </c>
      <c r="V32" s="223">
        <f>ROUND(E32*U32,2)</f>
        <v>14.24</v>
      </c>
      <c r="W32" s="223"/>
      <c r="X32" s="223" t="s">
        <v>113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114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2.5" outlineLevel="1" x14ac:dyDescent="0.2">
      <c r="A33" s="243">
        <v>14</v>
      </c>
      <c r="B33" s="244" t="s">
        <v>155</v>
      </c>
      <c r="C33" s="253" t="s">
        <v>156</v>
      </c>
      <c r="D33" s="245" t="s">
        <v>109</v>
      </c>
      <c r="E33" s="246">
        <v>219.52</v>
      </c>
      <c r="F33" s="247"/>
      <c r="G33" s="248">
        <f>ROUND(E33*F33,2)</f>
        <v>0</v>
      </c>
      <c r="H33" s="247"/>
      <c r="I33" s="248">
        <f>ROUND(E33*H33,2)</f>
        <v>0</v>
      </c>
      <c r="J33" s="247"/>
      <c r="K33" s="248">
        <f>ROUND(E33*J33,2)</f>
        <v>0</v>
      </c>
      <c r="L33" s="248">
        <v>21</v>
      </c>
      <c r="M33" s="248">
        <f>G33*(1+L33/100)</f>
        <v>0</v>
      </c>
      <c r="N33" s="246">
        <v>0</v>
      </c>
      <c r="O33" s="246">
        <f>ROUND(E33*N33,2)</f>
        <v>0</v>
      </c>
      <c r="P33" s="246">
        <v>0.192</v>
      </c>
      <c r="Q33" s="246">
        <f>ROUND(E33*P33,2)</f>
        <v>42.15</v>
      </c>
      <c r="R33" s="248" t="s">
        <v>133</v>
      </c>
      <c r="S33" s="248" t="s">
        <v>111</v>
      </c>
      <c r="T33" s="249" t="s">
        <v>112</v>
      </c>
      <c r="U33" s="223">
        <v>2.4E-2</v>
      </c>
      <c r="V33" s="223">
        <f>ROUND(E33*U33,2)</f>
        <v>5.27</v>
      </c>
      <c r="W33" s="223"/>
      <c r="X33" s="223" t="s">
        <v>113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114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2.5" outlineLevel="1" x14ac:dyDescent="0.2">
      <c r="A34" s="243">
        <v>15</v>
      </c>
      <c r="B34" s="244" t="s">
        <v>157</v>
      </c>
      <c r="C34" s="253" t="s">
        <v>158</v>
      </c>
      <c r="D34" s="245" t="s">
        <v>109</v>
      </c>
      <c r="E34" s="246">
        <v>176.08</v>
      </c>
      <c r="F34" s="247"/>
      <c r="G34" s="248">
        <f>ROUND(E34*F34,2)</f>
        <v>0</v>
      </c>
      <c r="H34" s="247"/>
      <c r="I34" s="248">
        <f>ROUND(E34*H34,2)</f>
        <v>0</v>
      </c>
      <c r="J34" s="247"/>
      <c r="K34" s="248">
        <f>ROUND(E34*J34,2)</f>
        <v>0</v>
      </c>
      <c r="L34" s="248">
        <v>21</v>
      </c>
      <c r="M34" s="248">
        <f>G34*(1+L34/100)</f>
        <v>0</v>
      </c>
      <c r="N34" s="246">
        <v>0</v>
      </c>
      <c r="O34" s="246">
        <f>ROUND(E34*N34,2)</f>
        <v>0</v>
      </c>
      <c r="P34" s="246">
        <v>0.38313999999999998</v>
      </c>
      <c r="Q34" s="246">
        <f>ROUND(E34*P34,2)</f>
        <v>67.459999999999994</v>
      </c>
      <c r="R34" s="248" t="s">
        <v>133</v>
      </c>
      <c r="S34" s="248" t="s">
        <v>111</v>
      </c>
      <c r="T34" s="249" t="s">
        <v>112</v>
      </c>
      <c r="U34" s="223">
        <v>1.7000000000000001E-2</v>
      </c>
      <c r="V34" s="223">
        <f>ROUND(E34*U34,2)</f>
        <v>2.99</v>
      </c>
      <c r="W34" s="223"/>
      <c r="X34" s="223" t="s">
        <v>113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114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2.5" outlineLevel="1" x14ac:dyDescent="0.2">
      <c r="A35" s="243">
        <v>16</v>
      </c>
      <c r="B35" s="244" t="s">
        <v>159</v>
      </c>
      <c r="C35" s="253" t="s">
        <v>160</v>
      </c>
      <c r="D35" s="245" t="s">
        <v>109</v>
      </c>
      <c r="E35" s="246">
        <v>134.4</v>
      </c>
      <c r="F35" s="247"/>
      <c r="G35" s="248">
        <f>ROUND(E35*F35,2)</f>
        <v>0</v>
      </c>
      <c r="H35" s="247"/>
      <c r="I35" s="248">
        <f>ROUND(E35*H35,2)</f>
        <v>0</v>
      </c>
      <c r="J35" s="247"/>
      <c r="K35" s="248">
        <f>ROUND(E35*J35,2)</f>
        <v>0</v>
      </c>
      <c r="L35" s="248">
        <v>21</v>
      </c>
      <c r="M35" s="248">
        <f>G35*(1+L35/100)</f>
        <v>0</v>
      </c>
      <c r="N35" s="246">
        <v>0</v>
      </c>
      <c r="O35" s="246">
        <f>ROUND(E35*N35,2)</f>
        <v>0</v>
      </c>
      <c r="P35" s="246">
        <v>0.55000000000000004</v>
      </c>
      <c r="Q35" s="246">
        <f>ROUND(E35*P35,2)</f>
        <v>73.92</v>
      </c>
      <c r="R35" s="248" t="s">
        <v>133</v>
      </c>
      <c r="S35" s="248" t="s">
        <v>111</v>
      </c>
      <c r="T35" s="249" t="s">
        <v>112</v>
      </c>
      <c r="U35" s="223">
        <v>9.4500000000000001E-2</v>
      </c>
      <c r="V35" s="223">
        <f>ROUND(E35*U35,2)</f>
        <v>12.7</v>
      </c>
      <c r="W35" s="223"/>
      <c r="X35" s="223" t="s">
        <v>113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114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34">
        <v>17</v>
      </c>
      <c r="B36" s="235" t="s">
        <v>161</v>
      </c>
      <c r="C36" s="251" t="s">
        <v>162</v>
      </c>
      <c r="D36" s="236" t="s">
        <v>163</v>
      </c>
      <c r="E36" s="237">
        <v>196.81</v>
      </c>
      <c r="F36" s="238"/>
      <c r="G36" s="239">
        <f>ROUND(E36*F36,2)</f>
        <v>0</v>
      </c>
      <c r="H36" s="238"/>
      <c r="I36" s="239">
        <f>ROUND(E36*H36,2)</f>
        <v>0</v>
      </c>
      <c r="J36" s="238"/>
      <c r="K36" s="239">
        <f>ROUND(E36*J36,2)</f>
        <v>0</v>
      </c>
      <c r="L36" s="239">
        <v>21</v>
      </c>
      <c r="M36" s="239">
        <f>G36*(1+L36/100)</f>
        <v>0</v>
      </c>
      <c r="N36" s="237">
        <v>0</v>
      </c>
      <c r="O36" s="237">
        <f>ROUND(E36*N36,2)</f>
        <v>0</v>
      </c>
      <c r="P36" s="237">
        <v>0</v>
      </c>
      <c r="Q36" s="237">
        <f>ROUND(E36*P36,2)</f>
        <v>0</v>
      </c>
      <c r="R36" s="239" t="s">
        <v>110</v>
      </c>
      <c r="S36" s="239" t="s">
        <v>111</v>
      </c>
      <c r="T36" s="240" t="s">
        <v>112</v>
      </c>
      <c r="U36" s="223">
        <v>9.7000000000000003E-2</v>
      </c>
      <c r="V36" s="223">
        <f>ROUND(E36*U36,2)</f>
        <v>19.09</v>
      </c>
      <c r="W36" s="223"/>
      <c r="X36" s="223" t="s">
        <v>113</v>
      </c>
      <c r="Y36" s="213"/>
      <c r="Z36" s="213"/>
      <c r="AA36" s="213"/>
      <c r="AB36" s="213"/>
      <c r="AC36" s="213"/>
      <c r="AD36" s="213"/>
      <c r="AE36" s="213"/>
      <c r="AF36" s="213"/>
      <c r="AG36" s="213" t="s">
        <v>114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0"/>
      <c r="B37" s="221"/>
      <c r="C37" s="252" t="s">
        <v>164</v>
      </c>
      <c r="D37" s="242"/>
      <c r="E37" s="242"/>
      <c r="F37" s="242"/>
      <c r="G37" s="242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116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1" t="str">
        <f>C37</f>
        <v>nebo lesní půdy, s vodorovným přemístěním na hromady v místě upotřebení nebo na dočasné či trvalé skládky se složením</v>
      </c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54" t="s">
        <v>165</v>
      </c>
      <c r="D38" s="224"/>
      <c r="E38" s="225">
        <v>108.81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126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20"/>
      <c r="B39" s="221"/>
      <c r="C39" s="254" t="s">
        <v>166</v>
      </c>
      <c r="D39" s="224"/>
      <c r="E39" s="225">
        <v>88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13"/>
      <c r="Z39" s="213"/>
      <c r="AA39" s="213"/>
      <c r="AB39" s="213"/>
      <c r="AC39" s="213"/>
      <c r="AD39" s="213"/>
      <c r="AE39" s="213"/>
      <c r="AF39" s="213"/>
      <c r="AG39" s="213" t="s">
        <v>126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34">
        <v>18</v>
      </c>
      <c r="B40" s="235" t="s">
        <v>167</v>
      </c>
      <c r="C40" s="251" t="s">
        <v>168</v>
      </c>
      <c r="D40" s="236" t="s">
        <v>163</v>
      </c>
      <c r="E40" s="237">
        <v>86.625</v>
      </c>
      <c r="F40" s="238"/>
      <c r="G40" s="239">
        <f>ROUND(E40*F40,2)</f>
        <v>0</v>
      </c>
      <c r="H40" s="238"/>
      <c r="I40" s="239">
        <f>ROUND(E40*H40,2)</f>
        <v>0</v>
      </c>
      <c r="J40" s="238"/>
      <c r="K40" s="239">
        <f>ROUND(E40*J40,2)</f>
        <v>0</v>
      </c>
      <c r="L40" s="239">
        <v>21</v>
      </c>
      <c r="M40" s="239">
        <f>G40*(1+L40/100)</f>
        <v>0</v>
      </c>
      <c r="N40" s="237">
        <v>0</v>
      </c>
      <c r="O40" s="237">
        <f>ROUND(E40*N40,2)</f>
        <v>0</v>
      </c>
      <c r="P40" s="237">
        <v>0</v>
      </c>
      <c r="Q40" s="237">
        <f>ROUND(E40*P40,2)</f>
        <v>0</v>
      </c>
      <c r="R40" s="239" t="s">
        <v>110</v>
      </c>
      <c r="S40" s="239" t="s">
        <v>111</v>
      </c>
      <c r="T40" s="240" t="s">
        <v>112</v>
      </c>
      <c r="U40" s="223">
        <v>1.022</v>
      </c>
      <c r="V40" s="223">
        <f>ROUND(E40*U40,2)</f>
        <v>88.53</v>
      </c>
      <c r="W40" s="223"/>
      <c r="X40" s="223" t="s">
        <v>113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114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ht="22.5" outlineLevel="1" x14ac:dyDescent="0.2">
      <c r="A41" s="220"/>
      <c r="B41" s="221"/>
      <c r="C41" s="252" t="s">
        <v>169</v>
      </c>
      <c r="D41" s="242"/>
      <c r="E41" s="242"/>
      <c r="F41" s="242"/>
      <c r="G41" s="242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13"/>
      <c r="Z41" s="213"/>
      <c r="AA41" s="213"/>
      <c r="AB41" s="213"/>
      <c r="AC41" s="213"/>
      <c r="AD41" s="213"/>
      <c r="AE41" s="213"/>
      <c r="AF41" s="213"/>
      <c r="AG41" s="213" t="s">
        <v>116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41" t="str">
        <f>C41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0"/>
      <c r="B42" s="221"/>
      <c r="C42" s="254" t="s">
        <v>170</v>
      </c>
      <c r="D42" s="224"/>
      <c r="E42" s="225">
        <v>55.44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126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20"/>
      <c r="B43" s="221"/>
      <c r="C43" s="254" t="s">
        <v>171</v>
      </c>
      <c r="D43" s="224"/>
      <c r="E43" s="225">
        <v>31.184999999999999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13"/>
      <c r="Z43" s="213"/>
      <c r="AA43" s="213"/>
      <c r="AB43" s="213"/>
      <c r="AC43" s="213"/>
      <c r="AD43" s="213"/>
      <c r="AE43" s="213"/>
      <c r="AF43" s="213"/>
      <c r="AG43" s="213" t="s">
        <v>126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34">
        <v>19</v>
      </c>
      <c r="B44" s="235" t="s">
        <v>172</v>
      </c>
      <c r="C44" s="251" t="s">
        <v>173</v>
      </c>
      <c r="D44" s="236" t="s">
        <v>163</v>
      </c>
      <c r="E44" s="237">
        <v>86.625</v>
      </c>
      <c r="F44" s="238"/>
      <c r="G44" s="239">
        <f>ROUND(E44*F44,2)</f>
        <v>0</v>
      </c>
      <c r="H44" s="238"/>
      <c r="I44" s="239">
        <f>ROUND(E44*H44,2)</f>
        <v>0</v>
      </c>
      <c r="J44" s="238"/>
      <c r="K44" s="239">
        <f>ROUND(E44*J44,2)</f>
        <v>0</v>
      </c>
      <c r="L44" s="239">
        <v>21</v>
      </c>
      <c r="M44" s="239">
        <f>G44*(1+L44/100)</f>
        <v>0</v>
      </c>
      <c r="N44" s="237">
        <v>0</v>
      </c>
      <c r="O44" s="237">
        <f>ROUND(E44*N44,2)</f>
        <v>0</v>
      </c>
      <c r="P44" s="237">
        <v>0</v>
      </c>
      <c r="Q44" s="237">
        <f>ROUND(E44*P44,2)</f>
        <v>0</v>
      </c>
      <c r="R44" s="239" t="s">
        <v>110</v>
      </c>
      <c r="S44" s="239" t="s">
        <v>111</v>
      </c>
      <c r="T44" s="240" t="s">
        <v>112</v>
      </c>
      <c r="U44" s="223">
        <v>2.2490000000000001</v>
      </c>
      <c r="V44" s="223">
        <f>ROUND(E44*U44,2)</f>
        <v>194.82</v>
      </c>
      <c r="W44" s="223"/>
      <c r="X44" s="223" t="s">
        <v>113</v>
      </c>
      <c r="Y44" s="213"/>
      <c r="Z44" s="213"/>
      <c r="AA44" s="213"/>
      <c r="AB44" s="213"/>
      <c r="AC44" s="213"/>
      <c r="AD44" s="213"/>
      <c r="AE44" s="213"/>
      <c r="AF44" s="213"/>
      <c r="AG44" s="213" t="s">
        <v>114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22.5" outlineLevel="1" x14ac:dyDescent="0.2">
      <c r="A45" s="220"/>
      <c r="B45" s="221"/>
      <c r="C45" s="252" t="s">
        <v>169</v>
      </c>
      <c r="D45" s="242"/>
      <c r="E45" s="242"/>
      <c r="F45" s="242"/>
      <c r="G45" s="242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13"/>
      <c r="Z45" s="213"/>
      <c r="AA45" s="213"/>
      <c r="AB45" s="213"/>
      <c r="AC45" s="213"/>
      <c r="AD45" s="213"/>
      <c r="AE45" s="213"/>
      <c r="AF45" s="213"/>
      <c r="AG45" s="213" t="s">
        <v>116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41" t="str">
        <f>C45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20"/>
      <c r="B46" s="221"/>
      <c r="C46" s="254" t="s">
        <v>170</v>
      </c>
      <c r="D46" s="224"/>
      <c r="E46" s="225">
        <v>55.44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126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/>
      <c r="B47" s="221"/>
      <c r="C47" s="254" t="s">
        <v>171</v>
      </c>
      <c r="D47" s="224"/>
      <c r="E47" s="225">
        <v>31.184999999999999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126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34">
        <v>20</v>
      </c>
      <c r="B48" s="235" t="s">
        <v>174</v>
      </c>
      <c r="C48" s="251" t="s">
        <v>175</v>
      </c>
      <c r="D48" s="236" t="s">
        <v>163</v>
      </c>
      <c r="E48" s="237">
        <v>25.987500000000001</v>
      </c>
      <c r="F48" s="238"/>
      <c r="G48" s="239">
        <f>ROUND(E48*F48,2)</f>
        <v>0</v>
      </c>
      <c r="H48" s="238"/>
      <c r="I48" s="239">
        <f>ROUND(E48*H48,2)</f>
        <v>0</v>
      </c>
      <c r="J48" s="238"/>
      <c r="K48" s="239">
        <f>ROUND(E48*J48,2)</f>
        <v>0</v>
      </c>
      <c r="L48" s="239">
        <v>21</v>
      </c>
      <c r="M48" s="239">
        <f>G48*(1+L48/100)</f>
        <v>0</v>
      </c>
      <c r="N48" s="237">
        <v>0</v>
      </c>
      <c r="O48" s="237">
        <f>ROUND(E48*N48,2)</f>
        <v>0</v>
      </c>
      <c r="P48" s="237">
        <v>0</v>
      </c>
      <c r="Q48" s="237">
        <f>ROUND(E48*P48,2)</f>
        <v>0</v>
      </c>
      <c r="R48" s="239" t="s">
        <v>110</v>
      </c>
      <c r="S48" s="239" t="s">
        <v>111</v>
      </c>
      <c r="T48" s="240" t="s">
        <v>112</v>
      </c>
      <c r="U48" s="223">
        <v>0.107</v>
      </c>
      <c r="V48" s="223">
        <f>ROUND(E48*U48,2)</f>
        <v>2.78</v>
      </c>
      <c r="W48" s="223"/>
      <c r="X48" s="223" t="s">
        <v>113</v>
      </c>
      <c r="Y48" s="213"/>
      <c r="Z48" s="213"/>
      <c r="AA48" s="213"/>
      <c r="AB48" s="213"/>
      <c r="AC48" s="213"/>
      <c r="AD48" s="213"/>
      <c r="AE48" s="213"/>
      <c r="AF48" s="213"/>
      <c r="AG48" s="213" t="s">
        <v>114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ht="22.5" outlineLevel="1" x14ac:dyDescent="0.2">
      <c r="A49" s="220"/>
      <c r="B49" s="221"/>
      <c r="C49" s="252" t="s">
        <v>169</v>
      </c>
      <c r="D49" s="242"/>
      <c r="E49" s="242"/>
      <c r="F49" s="242"/>
      <c r="G49" s="242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13"/>
      <c r="Z49" s="213"/>
      <c r="AA49" s="213"/>
      <c r="AB49" s="213"/>
      <c r="AC49" s="213"/>
      <c r="AD49" s="213"/>
      <c r="AE49" s="213"/>
      <c r="AF49" s="213"/>
      <c r="AG49" s="213" t="s">
        <v>116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41" t="str">
        <f>C49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20"/>
      <c r="B50" s="221"/>
      <c r="C50" s="254" t="s">
        <v>176</v>
      </c>
      <c r="D50" s="224"/>
      <c r="E50" s="225">
        <v>25.987500000000001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13"/>
      <c r="Z50" s="213"/>
      <c r="AA50" s="213"/>
      <c r="AB50" s="213"/>
      <c r="AC50" s="213"/>
      <c r="AD50" s="213"/>
      <c r="AE50" s="213"/>
      <c r="AF50" s="213"/>
      <c r="AG50" s="213" t="s">
        <v>126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34">
        <v>21</v>
      </c>
      <c r="B51" s="235" t="s">
        <v>177</v>
      </c>
      <c r="C51" s="251" t="s">
        <v>178</v>
      </c>
      <c r="D51" s="236" t="s">
        <v>163</v>
      </c>
      <c r="E51" s="237">
        <v>33</v>
      </c>
      <c r="F51" s="238"/>
      <c r="G51" s="239">
        <f>ROUND(E51*F51,2)</f>
        <v>0</v>
      </c>
      <c r="H51" s="238"/>
      <c r="I51" s="239">
        <f>ROUND(E51*H51,2)</f>
        <v>0</v>
      </c>
      <c r="J51" s="238"/>
      <c r="K51" s="239">
        <f>ROUND(E51*J51,2)</f>
        <v>0</v>
      </c>
      <c r="L51" s="239">
        <v>21</v>
      </c>
      <c r="M51" s="239">
        <f>G51*(1+L51/100)</f>
        <v>0</v>
      </c>
      <c r="N51" s="237">
        <v>0</v>
      </c>
      <c r="O51" s="237">
        <f>ROUND(E51*N51,2)</f>
        <v>0</v>
      </c>
      <c r="P51" s="237">
        <v>0</v>
      </c>
      <c r="Q51" s="237">
        <f>ROUND(E51*P51,2)</f>
        <v>0</v>
      </c>
      <c r="R51" s="239" t="s">
        <v>110</v>
      </c>
      <c r="S51" s="239" t="s">
        <v>111</v>
      </c>
      <c r="T51" s="240" t="s">
        <v>112</v>
      </c>
      <c r="U51" s="223">
        <v>2.9649999999999999</v>
      </c>
      <c r="V51" s="223">
        <f>ROUND(E51*U51,2)</f>
        <v>97.85</v>
      </c>
      <c r="W51" s="223"/>
      <c r="X51" s="223" t="s">
        <v>113</v>
      </c>
      <c r="Y51" s="213"/>
      <c r="Z51" s="213"/>
      <c r="AA51" s="213"/>
      <c r="AB51" s="213"/>
      <c r="AC51" s="213"/>
      <c r="AD51" s="213"/>
      <c r="AE51" s="213"/>
      <c r="AF51" s="213"/>
      <c r="AG51" s="213" t="s">
        <v>114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2.5" outlineLevel="1" x14ac:dyDescent="0.2">
      <c r="A52" s="220"/>
      <c r="B52" s="221"/>
      <c r="C52" s="252" t="s">
        <v>169</v>
      </c>
      <c r="D52" s="242"/>
      <c r="E52" s="242"/>
      <c r="F52" s="242"/>
      <c r="G52" s="242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116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41" t="str">
        <f>C52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20"/>
      <c r="B53" s="221"/>
      <c r="C53" s="254" t="s">
        <v>179</v>
      </c>
      <c r="D53" s="224"/>
      <c r="E53" s="225">
        <v>21.12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13"/>
      <c r="Z53" s="213"/>
      <c r="AA53" s="213"/>
      <c r="AB53" s="213"/>
      <c r="AC53" s="213"/>
      <c r="AD53" s="213"/>
      <c r="AE53" s="213"/>
      <c r="AF53" s="213"/>
      <c r="AG53" s="213" t="s">
        <v>126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0"/>
      <c r="B54" s="221"/>
      <c r="C54" s="254" t="s">
        <v>180</v>
      </c>
      <c r="D54" s="224"/>
      <c r="E54" s="225">
        <v>11.88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126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34">
        <v>22</v>
      </c>
      <c r="B55" s="235" t="s">
        <v>181</v>
      </c>
      <c r="C55" s="251" t="s">
        <v>182</v>
      </c>
      <c r="D55" s="236" t="s">
        <v>163</v>
      </c>
      <c r="E55" s="237">
        <v>9.9</v>
      </c>
      <c r="F55" s="238"/>
      <c r="G55" s="239">
        <f>ROUND(E55*F55,2)</f>
        <v>0</v>
      </c>
      <c r="H55" s="238"/>
      <c r="I55" s="239">
        <f>ROUND(E55*H55,2)</f>
        <v>0</v>
      </c>
      <c r="J55" s="238"/>
      <c r="K55" s="239">
        <f>ROUND(E55*J55,2)</f>
        <v>0</v>
      </c>
      <c r="L55" s="239">
        <v>21</v>
      </c>
      <c r="M55" s="239">
        <f>G55*(1+L55/100)</f>
        <v>0</v>
      </c>
      <c r="N55" s="237">
        <v>0</v>
      </c>
      <c r="O55" s="237">
        <f>ROUND(E55*N55,2)</f>
        <v>0</v>
      </c>
      <c r="P55" s="237">
        <v>0</v>
      </c>
      <c r="Q55" s="237">
        <f>ROUND(E55*P55,2)</f>
        <v>0</v>
      </c>
      <c r="R55" s="239" t="s">
        <v>110</v>
      </c>
      <c r="S55" s="239" t="s">
        <v>111</v>
      </c>
      <c r="T55" s="240" t="s">
        <v>112</v>
      </c>
      <c r="U55" s="223">
        <v>0.154</v>
      </c>
      <c r="V55" s="223">
        <f>ROUND(E55*U55,2)</f>
        <v>1.52</v>
      </c>
      <c r="W55" s="223"/>
      <c r="X55" s="223" t="s">
        <v>113</v>
      </c>
      <c r="Y55" s="213"/>
      <c r="Z55" s="213"/>
      <c r="AA55" s="213"/>
      <c r="AB55" s="213"/>
      <c r="AC55" s="213"/>
      <c r="AD55" s="213"/>
      <c r="AE55" s="213"/>
      <c r="AF55" s="213"/>
      <c r="AG55" s="213" t="s">
        <v>114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ht="22.5" outlineLevel="1" x14ac:dyDescent="0.2">
      <c r="A56" s="220"/>
      <c r="B56" s="221"/>
      <c r="C56" s="252" t="s">
        <v>169</v>
      </c>
      <c r="D56" s="242"/>
      <c r="E56" s="242"/>
      <c r="F56" s="242"/>
      <c r="G56" s="242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13"/>
      <c r="Z56" s="213"/>
      <c r="AA56" s="213"/>
      <c r="AB56" s="213"/>
      <c r="AC56" s="213"/>
      <c r="AD56" s="213"/>
      <c r="AE56" s="213"/>
      <c r="AF56" s="213"/>
      <c r="AG56" s="213" t="s">
        <v>116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41" t="str">
        <f>C56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20"/>
      <c r="B57" s="221"/>
      <c r="C57" s="254" t="s">
        <v>183</v>
      </c>
      <c r="D57" s="224"/>
      <c r="E57" s="225">
        <v>9.9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126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34">
        <v>23</v>
      </c>
      <c r="B58" s="235" t="s">
        <v>184</v>
      </c>
      <c r="C58" s="251" t="s">
        <v>185</v>
      </c>
      <c r="D58" s="236" t="s">
        <v>163</v>
      </c>
      <c r="E58" s="237">
        <v>283.416</v>
      </c>
      <c r="F58" s="238"/>
      <c r="G58" s="239">
        <f>ROUND(E58*F58,2)</f>
        <v>0</v>
      </c>
      <c r="H58" s="238"/>
      <c r="I58" s="239">
        <f>ROUND(E58*H58,2)</f>
        <v>0</v>
      </c>
      <c r="J58" s="238"/>
      <c r="K58" s="239">
        <f>ROUND(E58*J58,2)</f>
        <v>0</v>
      </c>
      <c r="L58" s="239">
        <v>21</v>
      </c>
      <c r="M58" s="239">
        <f>G58*(1+L58/100)</f>
        <v>0</v>
      </c>
      <c r="N58" s="237">
        <v>0</v>
      </c>
      <c r="O58" s="237">
        <f>ROUND(E58*N58,2)</f>
        <v>0</v>
      </c>
      <c r="P58" s="237">
        <v>0</v>
      </c>
      <c r="Q58" s="237">
        <f>ROUND(E58*P58,2)</f>
        <v>0</v>
      </c>
      <c r="R58" s="239" t="s">
        <v>110</v>
      </c>
      <c r="S58" s="239" t="s">
        <v>111</v>
      </c>
      <c r="T58" s="240" t="s">
        <v>112</v>
      </c>
      <c r="U58" s="223">
        <v>9.8000000000000004E-2</v>
      </c>
      <c r="V58" s="223">
        <f>ROUND(E58*U58,2)</f>
        <v>27.77</v>
      </c>
      <c r="W58" s="223"/>
      <c r="X58" s="223" t="s">
        <v>113</v>
      </c>
      <c r="Y58" s="213"/>
      <c r="Z58" s="213"/>
      <c r="AA58" s="213"/>
      <c r="AB58" s="213"/>
      <c r="AC58" s="213"/>
      <c r="AD58" s="213"/>
      <c r="AE58" s="213"/>
      <c r="AF58" s="213"/>
      <c r="AG58" s="213" t="s">
        <v>114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ht="33.75" outlineLevel="1" x14ac:dyDescent="0.2">
      <c r="A59" s="220"/>
      <c r="B59" s="221"/>
      <c r="C59" s="252" t="s">
        <v>186</v>
      </c>
      <c r="D59" s="242"/>
      <c r="E59" s="242"/>
      <c r="F59" s="242"/>
      <c r="G59" s="242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13"/>
      <c r="Z59" s="213"/>
      <c r="AA59" s="213"/>
      <c r="AB59" s="213"/>
      <c r="AC59" s="213"/>
      <c r="AD59" s="213"/>
      <c r="AE59" s="213"/>
      <c r="AF59" s="213"/>
      <c r="AG59" s="213" t="s">
        <v>116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41" t="str">
        <f>C59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20"/>
      <c r="B60" s="221"/>
      <c r="C60" s="254" t="s">
        <v>187</v>
      </c>
      <c r="D60" s="224"/>
      <c r="E60" s="225">
        <v>283.416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13"/>
      <c r="Z60" s="213"/>
      <c r="AA60" s="213"/>
      <c r="AB60" s="213"/>
      <c r="AC60" s="213"/>
      <c r="AD60" s="213"/>
      <c r="AE60" s="213"/>
      <c r="AF60" s="213"/>
      <c r="AG60" s="213" t="s">
        <v>126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34">
        <v>24</v>
      </c>
      <c r="B61" s="235" t="s">
        <v>188</v>
      </c>
      <c r="C61" s="251" t="s">
        <v>189</v>
      </c>
      <c r="D61" s="236" t="s">
        <v>163</v>
      </c>
      <c r="E61" s="237">
        <v>283.416</v>
      </c>
      <c r="F61" s="238"/>
      <c r="G61" s="239">
        <f>ROUND(E61*F61,2)</f>
        <v>0</v>
      </c>
      <c r="H61" s="238"/>
      <c r="I61" s="239">
        <f>ROUND(E61*H61,2)</f>
        <v>0</v>
      </c>
      <c r="J61" s="238"/>
      <c r="K61" s="239">
        <f>ROUND(E61*J61,2)</f>
        <v>0</v>
      </c>
      <c r="L61" s="239">
        <v>21</v>
      </c>
      <c r="M61" s="239">
        <f>G61*(1+L61/100)</f>
        <v>0</v>
      </c>
      <c r="N61" s="237">
        <v>0</v>
      </c>
      <c r="O61" s="237">
        <f>ROUND(E61*N61,2)</f>
        <v>0</v>
      </c>
      <c r="P61" s="237">
        <v>0</v>
      </c>
      <c r="Q61" s="237">
        <f>ROUND(E61*P61,2)</f>
        <v>0</v>
      </c>
      <c r="R61" s="239" t="s">
        <v>110</v>
      </c>
      <c r="S61" s="239" t="s">
        <v>111</v>
      </c>
      <c r="T61" s="240" t="s">
        <v>112</v>
      </c>
      <c r="U61" s="223">
        <v>0.11700000000000001</v>
      </c>
      <c r="V61" s="223">
        <f>ROUND(E61*U61,2)</f>
        <v>33.159999999999997</v>
      </c>
      <c r="W61" s="223"/>
      <c r="X61" s="223" t="s">
        <v>113</v>
      </c>
      <c r="Y61" s="213"/>
      <c r="Z61" s="213"/>
      <c r="AA61" s="213"/>
      <c r="AB61" s="213"/>
      <c r="AC61" s="213"/>
      <c r="AD61" s="213"/>
      <c r="AE61" s="213"/>
      <c r="AF61" s="213"/>
      <c r="AG61" s="213" t="s">
        <v>114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33.75" outlineLevel="1" x14ac:dyDescent="0.2">
      <c r="A62" s="220"/>
      <c r="B62" s="221"/>
      <c r="C62" s="252" t="s">
        <v>186</v>
      </c>
      <c r="D62" s="242"/>
      <c r="E62" s="242"/>
      <c r="F62" s="242"/>
      <c r="G62" s="242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13"/>
      <c r="Z62" s="213"/>
      <c r="AA62" s="213"/>
      <c r="AB62" s="213"/>
      <c r="AC62" s="213"/>
      <c r="AD62" s="213"/>
      <c r="AE62" s="213"/>
      <c r="AF62" s="213"/>
      <c r="AG62" s="213" t="s">
        <v>116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41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20"/>
      <c r="B63" s="221"/>
      <c r="C63" s="254" t="s">
        <v>187</v>
      </c>
      <c r="D63" s="224"/>
      <c r="E63" s="225">
        <v>283.416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13"/>
      <c r="Z63" s="213"/>
      <c r="AA63" s="213"/>
      <c r="AB63" s="213"/>
      <c r="AC63" s="213"/>
      <c r="AD63" s="213"/>
      <c r="AE63" s="213"/>
      <c r="AF63" s="213"/>
      <c r="AG63" s="213" t="s">
        <v>126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34">
        <v>25</v>
      </c>
      <c r="B64" s="235" t="s">
        <v>190</v>
      </c>
      <c r="C64" s="251" t="s">
        <v>191</v>
      </c>
      <c r="D64" s="236" t="s">
        <v>163</v>
      </c>
      <c r="E64" s="237">
        <v>85.024799999999999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21</v>
      </c>
      <c r="M64" s="239">
        <f>G64*(1+L64/100)</f>
        <v>0</v>
      </c>
      <c r="N64" s="237">
        <v>0</v>
      </c>
      <c r="O64" s="237">
        <f>ROUND(E64*N64,2)</f>
        <v>0</v>
      </c>
      <c r="P64" s="237">
        <v>0</v>
      </c>
      <c r="Q64" s="237">
        <f>ROUND(E64*P64,2)</f>
        <v>0</v>
      </c>
      <c r="R64" s="239" t="s">
        <v>110</v>
      </c>
      <c r="S64" s="239" t="s">
        <v>111</v>
      </c>
      <c r="T64" s="240" t="s">
        <v>112</v>
      </c>
      <c r="U64" s="223">
        <v>8.4000000000000005E-2</v>
      </c>
      <c r="V64" s="223">
        <f>ROUND(E64*U64,2)</f>
        <v>7.14</v>
      </c>
      <c r="W64" s="223"/>
      <c r="X64" s="223" t="s">
        <v>113</v>
      </c>
      <c r="Y64" s="213"/>
      <c r="Z64" s="213"/>
      <c r="AA64" s="213"/>
      <c r="AB64" s="213"/>
      <c r="AC64" s="213"/>
      <c r="AD64" s="213"/>
      <c r="AE64" s="213"/>
      <c r="AF64" s="213"/>
      <c r="AG64" s="213" t="s">
        <v>114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33.75" outlineLevel="1" x14ac:dyDescent="0.2">
      <c r="A65" s="220"/>
      <c r="B65" s="221"/>
      <c r="C65" s="252" t="s">
        <v>186</v>
      </c>
      <c r="D65" s="242"/>
      <c r="E65" s="242"/>
      <c r="F65" s="242"/>
      <c r="G65" s="242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13"/>
      <c r="Z65" s="213"/>
      <c r="AA65" s="213"/>
      <c r="AB65" s="213"/>
      <c r="AC65" s="213"/>
      <c r="AD65" s="213"/>
      <c r="AE65" s="213"/>
      <c r="AF65" s="213"/>
      <c r="AG65" s="213" t="s">
        <v>116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41" t="str">
        <f>C65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/>
      <c r="B66" s="221"/>
      <c r="C66" s="254" t="s">
        <v>192</v>
      </c>
      <c r="D66" s="224"/>
      <c r="E66" s="225">
        <v>85.024799999999999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13"/>
      <c r="Z66" s="213"/>
      <c r="AA66" s="213"/>
      <c r="AB66" s="213"/>
      <c r="AC66" s="213"/>
      <c r="AD66" s="213"/>
      <c r="AE66" s="213"/>
      <c r="AF66" s="213"/>
      <c r="AG66" s="213" t="s">
        <v>126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34">
        <v>26</v>
      </c>
      <c r="B67" s="235" t="s">
        <v>193</v>
      </c>
      <c r="C67" s="251" t="s">
        <v>194</v>
      </c>
      <c r="D67" s="236" t="s">
        <v>163</v>
      </c>
      <c r="E67" s="237">
        <v>107.968</v>
      </c>
      <c r="F67" s="238"/>
      <c r="G67" s="239">
        <f>ROUND(E67*F67,2)</f>
        <v>0</v>
      </c>
      <c r="H67" s="238"/>
      <c r="I67" s="239">
        <f>ROUND(E67*H67,2)</f>
        <v>0</v>
      </c>
      <c r="J67" s="238"/>
      <c r="K67" s="239">
        <f>ROUND(E67*J67,2)</f>
        <v>0</v>
      </c>
      <c r="L67" s="239">
        <v>21</v>
      </c>
      <c r="M67" s="239">
        <f>G67*(1+L67/100)</f>
        <v>0</v>
      </c>
      <c r="N67" s="237">
        <v>0</v>
      </c>
      <c r="O67" s="237">
        <f>ROUND(E67*N67,2)</f>
        <v>0</v>
      </c>
      <c r="P67" s="237">
        <v>0</v>
      </c>
      <c r="Q67" s="237">
        <f>ROUND(E67*P67,2)</f>
        <v>0</v>
      </c>
      <c r="R67" s="239" t="s">
        <v>110</v>
      </c>
      <c r="S67" s="239" t="s">
        <v>111</v>
      </c>
      <c r="T67" s="240" t="s">
        <v>112</v>
      </c>
      <c r="U67" s="223">
        <v>0.29099999999999998</v>
      </c>
      <c r="V67" s="223">
        <f>ROUND(E67*U67,2)</f>
        <v>31.42</v>
      </c>
      <c r="W67" s="223"/>
      <c r="X67" s="223" t="s">
        <v>113</v>
      </c>
      <c r="Y67" s="213"/>
      <c r="Z67" s="213"/>
      <c r="AA67" s="213"/>
      <c r="AB67" s="213"/>
      <c r="AC67" s="213"/>
      <c r="AD67" s="213"/>
      <c r="AE67" s="213"/>
      <c r="AF67" s="213"/>
      <c r="AG67" s="213" t="s">
        <v>114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33.75" outlineLevel="1" x14ac:dyDescent="0.2">
      <c r="A68" s="220"/>
      <c r="B68" s="221"/>
      <c r="C68" s="252" t="s">
        <v>186</v>
      </c>
      <c r="D68" s="242"/>
      <c r="E68" s="242"/>
      <c r="F68" s="242"/>
      <c r="G68" s="242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13"/>
      <c r="Z68" s="213"/>
      <c r="AA68" s="213"/>
      <c r="AB68" s="213"/>
      <c r="AC68" s="213"/>
      <c r="AD68" s="213"/>
      <c r="AE68" s="213"/>
      <c r="AF68" s="213"/>
      <c r="AG68" s="213" t="s">
        <v>116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41" t="str">
        <f>C68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20"/>
      <c r="B69" s="221"/>
      <c r="C69" s="254" t="s">
        <v>195</v>
      </c>
      <c r="D69" s="224"/>
      <c r="E69" s="225">
        <v>107.968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13"/>
      <c r="Z69" s="213"/>
      <c r="AA69" s="213"/>
      <c r="AB69" s="213"/>
      <c r="AC69" s="213"/>
      <c r="AD69" s="213"/>
      <c r="AE69" s="213"/>
      <c r="AF69" s="213"/>
      <c r="AG69" s="213" t="s">
        <v>126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34">
        <v>27</v>
      </c>
      <c r="B70" s="235" t="s">
        <v>196</v>
      </c>
      <c r="C70" s="251" t="s">
        <v>197</v>
      </c>
      <c r="D70" s="236" t="s">
        <v>163</v>
      </c>
      <c r="E70" s="237">
        <v>32.3904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9" t="s">
        <v>110</v>
      </c>
      <c r="S70" s="239" t="s">
        <v>111</v>
      </c>
      <c r="T70" s="240" t="s">
        <v>112</v>
      </c>
      <c r="U70" s="223">
        <v>0.14829999999999999</v>
      </c>
      <c r="V70" s="223">
        <f>ROUND(E70*U70,2)</f>
        <v>4.8</v>
      </c>
      <c r="W70" s="223"/>
      <c r="X70" s="223" t="s">
        <v>113</v>
      </c>
      <c r="Y70" s="213"/>
      <c r="Z70" s="213"/>
      <c r="AA70" s="213"/>
      <c r="AB70" s="213"/>
      <c r="AC70" s="213"/>
      <c r="AD70" s="213"/>
      <c r="AE70" s="213"/>
      <c r="AF70" s="213"/>
      <c r="AG70" s="213" t="s">
        <v>114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ht="33.75" outlineLevel="1" x14ac:dyDescent="0.2">
      <c r="A71" s="220"/>
      <c r="B71" s="221"/>
      <c r="C71" s="252" t="s">
        <v>186</v>
      </c>
      <c r="D71" s="242"/>
      <c r="E71" s="242"/>
      <c r="F71" s="242"/>
      <c r="G71" s="242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13"/>
      <c r="Z71" s="213"/>
      <c r="AA71" s="213"/>
      <c r="AB71" s="213"/>
      <c r="AC71" s="213"/>
      <c r="AD71" s="213"/>
      <c r="AE71" s="213"/>
      <c r="AF71" s="213"/>
      <c r="AG71" s="213" t="s">
        <v>116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41" t="str">
        <f>C71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0"/>
      <c r="B72" s="221"/>
      <c r="C72" s="254" t="s">
        <v>198</v>
      </c>
      <c r="D72" s="224"/>
      <c r="E72" s="225">
        <v>32.3904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126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x14ac:dyDescent="0.2">
      <c r="A73" s="227" t="s">
        <v>105</v>
      </c>
      <c r="B73" s="228" t="s">
        <v>69</v>
      </c>
      <c r="C73" s="250" t="s">
        <v>70</v>
      </c>
      <c r="D73" s="229"/>
      <c r="E73" s="230"/>
      <c r="F73" s="231"/>
      <c r="G73" s="231">
        <f>SUMIF(AG74:AG77,"&lt;&gt;NOR",G74:G77)</f>
        <v>0</v>
      </c>
      <c r="H73" s="231"/>
      <c r="I73" s="231">
        <f>SUM(I74:I77)</f>
        <v>0</v>
      </c>
      <c r="J73" s="231"/>
      <c r="K73" s="231">
        <f>SUM(K74:K77)</f>
        <v>0</v>
      </c>
      <c r="L73" s="231"/>
      <c r="M73" s="231">
        <f>SUM(M74:M77)</f>
        <v>0</v>
      </c>
      <c r="N73" s="230"/>
      <c r="O73" s="230">
        <f>SUM(O74:O77)</f>
        <v>0.64</v>
      </c>
      <c r="P73" s="230"/>
      <c r="Q73" s="230">
        <f>SUM(Q74:Q77)</f>
        <v>0</v>
      </c>
      <c r="R73" s="231"/>
      <c r="S73" s="231"/>
      <c r="T73" s="232"/>
      <c r="U73" s="226"/>
      <c r="V73" s="226">
        <f>SUM(V74:V77)</f>
        <v>271.35000000000002</v>
      </c>
      <c r="W73" s="226"/>
      <c r="X73" s="226"/>
      <c r="AG73" t="s">
        <v>106</v>
      </c>
    </row>
    <row r="74" spans="1:60" outlineLevel="1" x14ac:dyDescent="0.2">
      <c r="A74" s="234">
        <v>28</v>
      </c>
      <c r="B74" s="235" t="s">
        <v>199</v>
      </c>
      <c r="C74" s="251" t="s">
        <v>200</v>
      </c>
      <c r="D74" s="236" t="s">
        <v>201</v>
      </c>
      <c r="E74" s="237">
        <v>89</v>
      </c>
      <c r="F74" s="238"/>
      <c r="G74" s="239">
        <f>ROUND(E74*F74,2)</f>
        <v>0</v>
      </c>
      <c r="H74" s="238"/>
      <c r="I74" s="239">
        <f>ROUND(E74*H74,2)</f>
        <v>0</v>
      </c>
      <c r="J74" s="238"/>
      <c r="K74" s="239">
        <f>ROUND(E74*J74,2)</f>
        <v>0</v>
      </c>
      <c r="L74" s="239">
        <v>21</v>
      </c>
      <c r="M74" s="239">
        <f>G74*(1+L74/100)</f>
        <v>0</v>
      </c>
      <c r="N74" s="237">
        <v>5.2199999999999998E-3</v>
      </c>
      <c r="O74" s="237">
        <f>ROUND(E74*N74,2)</f>
        <v>0.46</v>
      </c>
      <c r="P74" s="237">
        <v>0</v>
      </c>
      <c r="Q74" s="237">
        <f>ROUND(E74*P74,2)</f>
        <v>0</v>
      </c>
      <c r="R74" s="239" t="s">
        <v>110</v>
      </c>
      <c r="S74" s="239" t="s">
        <v>111</v>
      </c>
      <c r="T74" s="240" t="s">
        <v>112</v>
      </c>
      <c r="U74" s="223">
        <v>2.2138599999999999</v>
      </c>
      <c r="V74" s="223">
        <f>ROUND(E74*U74,2)</f>
        <v>197.03</v>
      </c>
      <c r="W74" s="223"/>
      <c r="X74" s="223" t="s">
        <v>113</v>
      </c>
      <c r="Y74" s="213"/>
      <c r="Z74" s="213"/>
      <c r="AA74" s="213"/>
      <c r="AB74" s="213"/>
      <c r="AC74" s="213"/>
      <c r="AD74" s="213"/>
      <c r="AE74" s="213"/>
      <c r="AF74" s="213"/>
      <c r="AG74" s="213" t="s">
        <v>202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22.5" outlineLevel="1" x14ac:dyDescent="0.2">
      <c r="A75" s="220"/>
      <c r="B75" s="221"/>
      <c r="C75" s="252" t="s">
        <v>203</v>
      </c>
      <c r="D75" s="242"/>
      <c r="E75" s="242"/>
      <c r="F75" s="242"/>
      <c r="G75" s="242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13"/>
      <c r="Z75" s="213"/>
      <c r="AA75" s="213"/>
      <c r="AB75" s="213"/>
      <c r="AC75" s="213"/>
      <c r="AD75" s="213"/>
      <c r="AE75" s="213"/>
      <c r="AF75" s="213"/>
      <c r="AG75" s="213" t="s">
        <v>116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41" t="str">
        <f>C75</f>
        <v>Horizontálně řízené vrtání, vtažení potrubí na principu rozplavování a rozrušování zeminy pomocí vysokotlaké směsi vody a bentonitu. Případné svařování vtahovaného potrubí.</v>
      </c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34">
        <v>29</v>
      </c>
      <c r="B76" s="235" t="s">
        <v>204</v>
      </c>
      <c r="C76" s="251" t="s">
        <v>205</v>
      </c>
      <c r="D76" s="236" t="s">
        <v>201</v>
      </c>
      <c r="E76" s="237">
        <v>26</v>
      </c>
      <c r="F76" s="238"/>
      <c r="G76" s="239">
        <f>ROUND(E76*F76,2)</f>
        <v>0</v>
      </c>
      <c r="H76" s="238"/>
      <c r="I76" s="239">
        <f>ROUND(E76*H76,2)</f>
        <v>0</v>
      </c>
      <c r="J76" s="238"/>
      <c r="K76" s="239">
        <f>ROUND(E76*J76,2)</f>
        <v>0</v>
      </c>
      <c r="L76" s="239">
        <v>21</v>
      </c>
      <c r="M76" s="239">
        <f>G76*(1+L76/100)</f>
        <v>0</v>
      </c>
      <c r="N76" s="237">
        <v>6.96E-3</v>
      </c>
      <c r="O76" s="237">
        <f>ROUND(E76*N76,2)</f>
        <v>0.18</v>
      </c>
      <c r="P76" s="237">
        <v>0</v>
      </c>
      <c r="Q76" s="237">
        <f>ROUND(E76*P76,2)</f>
        <v>0</v>
      </c>
      <c r="R76" s="239" t="s">
        <v>110</v>
      </c>
      <c r="S76" s="239" t="s">
        <v>111</v>
      </c>
      <c r="T76" s="240" t="s">
        <v>112</v>
      </c>
      <c r="U76" s="223">
        <v>2.8584800000000001</v>
      </c>
      <c r="V76" s="223">
        <f>ROUND(E76*U76,2)</f>
        <v>74.319999999999993</v>
      </c>
      <c r="W76" s="223"/>
      <c r="X76" s="223" t="s">
        <v>113</v>
      </c>
      <c r="Y76" s="213"/>
      <c r="Z76" s="213"/>
      <c r="AA76" s="213"/>
      <c r="AB76" s="213"/>
      <c r="AC76" s="213"/>
      <c r="AD76" s="213"/>
      <c r="AE76" s="213"/>
      <c r="AF76" s="213"/>
      <c r="AG76" s="213" t="s">
        <v>202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22.5" outlineLevel="1" x14ac:dyDescent="0.2">
      <c r="A77" s="220"/>
      <c r="B77" s="221"/>
      <c r="C77" s="252" t="s">
        <v>203</v>
      </c>
      <c r="D77" s="242"/>
      <c r="E77" s="242"/>
      <c r="F77" s="242"/>
      <c r="G77" s="242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13"/>
      <c r="Z77" s="213"/>
      <c r="AA77" s="213"/>
      <c r="AB77" s="213"/>
      <c r="AC77" s="213"/>
      <c r="AD77" s="213"/>
      <c r="AE77" s="213"/>
      <c r="AF77" s="213"/>
      <c r="AG77" s="213" t="s">
        <v>116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41" t="str">
        <f>C77</f>
        <v>Horizontálně řízené vrtání, vtažení potrubí na principu rozplavování a rozrušování zeminy pomocí vysokotlaké směsi vody a bentonitu. Případné svařování vtahovaného potrubí.</v>
      </c>
      <c r="BB77" s="213"/>
      <c r="BC77" s="213"/>
      <c r="BD77" s="213"/>
      <c r="BE77" s="213"/>
      <c r="BF77" s="213"/>
      <c r="BG77" s="213"/>
      <c r="BH77" s="213"/>
    </row>
    <row r="78" spans="1:60" x14ac:dyDescent="0.2">
      <c r="A78" s="227" t="s">
        <v>105</v>
      </c>
      <c r="B78" s="228" t="s">
        <v>61</v>
      </c>
      <c r="C78" s="250" t="s">
        <v>62</v>
      </c>
      <c r="D78" s="229"/>
      <c r="E78" s="230"/>
      <c r="F78" s="231"/>
      <c r="G78" s="231">
        <f>SUMIF(AG79:AG140,"&lt;&gt;NOR",G79:G140)</f>
        <v>0</v>
      </c>
      <c r="H78" s="231"/>
      <c r="I78" s="231">
        <f>SUM(I79:I140)</f>
        <v>0</v>
      </c>
      <c r="J78" s="231"/>
      <c r="K78" s="231">
        <f>SUM(K79:K140)</f>
        <v>0</v>
      </c>
      <c r="L78" s="231"/>
      <c r="M78" s="231">
        <f>SUM(M79:M140)</f>
        <v>0</v>
      </c>
      <c r="N78" s="230"/>
      <c r="O78" s="230">
        <f>SUM(O79:O140)</f>
        <v>1072.1399999999999</v>
      </c>
      <c r="P78" s="230"/>
      <c r="Q78" s="230">
        <f>SUM(Q79:Q140)</f>
        <v>0</v>
      </c>
      <c r="R78" s="231"/>
      <c r="S78" s="231"/>
      <c r="T78" s="232"/>
      <c r="U78" s="226"/>
      <c r="V78" s="226">
        <f>SUM(V79:V140)</f>
        <v>2546.9799999999996</v>
      </c>
      <c r="W78" s="226"/>
      <c r="X78" s="226"/>
      <c r="AG78" t="s">
        <v>106</v>
      </c>
    </row>
    <row r="79" spans="1:60" outlineLevel="1" x14ac:dyDescent="0.2">
      <c r="A79" s="234">
        <v>30</v>
      </c>
      <c r="B79" s="235" t="s">
        <v>206</v>
      </c>
      <c r="C79" s="251" t="s">
        <v>207</v>
      </c>
      <c r="D79" s="236" t="s">
        <v>201</v>
      </c>
      <c r="E79" s="237">
        <v>76.8</v>
      </c>
      <c r="F79" s="238"/>
      <c r="G79" s="239">
        <f>ROUND(E79*F79,2)</f>
        <v>0</v>
      </c>
      <c r="H79" s="238"/>
      <c r="I79" s="239">
        <f>ROUND(E79*H79,2)</f>
        <v>0</v>
      </c>
      <c r="J79" s="238"/>
      <c r="K79" s="239">
        <f>ROUND(E79*J79,2)</f>
        <v>0</v>
      </c>
      <c r="L79" s="239">
        <v>21</v>
      </c>
      <c r="M79" s="239">
        <f>G79*(1+L79/100)</f>
        <v>0</v>
      </c>
      <c r="N79" s="237">
        <v>2.478E-2</v>
      </c>
      <c r="O79" s="237">
        <f>ROUND(E79*N79,2)</f>
        <v>1.9</v>
      </c>
      <c r="P79" s="237">
        <v>0</v>
      </c>
      <c r="Q79" s="237">
        <f>ROUND(E79*P79,2)</f>
        <v>0</v>
      </c>
      <c r="R79" s="239" t="s">
        <v>110</v>
      </c>
      <c r="S79" s="239" t="s">
        <v>111</v>
      </c>
      <c r="T79" s="240" t="s">
        <v>112</v>
      </c>
      <c r="U79" s="223">
        <v>0.54700000000000004</v>
      </c>
      <c r="V79" s="223">
        <f>ROUND(E79*U79,2)</f>
        <v>42.01</v>
      </c>
      <c r="W79" s="223"/>
      <c r="X79" s="223" t="s">
        <v>113</v>
      </c>
      <c r="Y79" s="213"/>
      <c r="Z79" s="213"/>
      <c r="AA79" s="213"/>
      <c r="AB79" s="213"/>
      <c r="AC79" s="213"/>
      <c r="AD79" s="213"/>
      <c r="AE79" s="213"/>
      <c r="AF79" s="213"/>
      <c r="AG79" s="213" t="s">
        <v>114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2.5" outlineLevel="1" x14ac:dyDescent="0.2">
      <c r="A80" s="220"/>
      <c r="B80" s="221"/>
      <c r="C80" s="252" t="s">
        <v>208</v>
      </c>
      <c r="D80" s="242"/>
      <c r="E80" s="242"/>
      <c r="F80" s="242"/>
      <c r="G80" s="242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13"/>
      <c r="Z80" s="213"/>
      <c r="AA80" s="213"/>
      <c r="AB80" s="213"/>
      <c r="AC80" s="213"/>
      <c r="AD80" s="213"/>
      <c r="AE80" s="213"/>
      <c r="AF80" s="213"/>
      <c r="AG80" s="213" t="s">
        <v>116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41" t="str">
        <f>C80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20"/>
      <c r="B81" s="221"/>
      <c r="C81" s="254" t="s">
        <v>209</v>
      </c>
      <c r="D81" s="224"/>
      <c r="E81" s="225">
        <v>76.8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13"/>
      <c r="Z81" s="213"/>
      <c r="AA81" s="213"/>
      <c r="AB81" s="213"/>
      <c r="AC81" s="213"/>
      <c r="AD81" s="213"/>
      <c r="AE81" s="213"/>
      <c r="AF81" s="213"/>
      <c r="AG81" s="213" t="s">
        <v>126</v>
      </c>
      <c r="AH81" s="213">
        <v>0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34">
        <v>31</v>
      </c>
      <c r="B82" s="235" t="s">
        <v>210</v>
      </c>
      <c r="C82" s="251" t="s">
        <v>211</v>
      </c>
      <c r="D82" s="236" t="s">
        <v>163</v>
      </c>
      <c r="E82" s="237">
        <v>230.4</v>
      </c>
      <c r="F82" s="238"/>
      <c r="G82" s="239">
        <f>ROUND(E82*F82,2)</f>
        <v>0</v>
      </c>
      <c r="H82" s="238"/>
      <c r="I82" s="239">
        <f>ROUND(E82*H82,2)</f>
        <v>0</v>
      </c>
      <c r="J82" s="238"/>
      <c r="K82" s="239">
        <f>ROUND(E82*J82,2)</f>
        <v>0</v>
      </c>
      <c r="L82" s="239">
        <v>21</v>
      </c>
      <c r="M82" s="239">
        <f>G82*(1+L82/100)</f>
        <v>0</v>
      </c>
      <c r="N82" s="237">
        <v>0</v>
      </c>
      <c r="O82" s="237">
        <f>ROUND(E82*N82,2)</f>
        <v>0</v>
      </c>
      <c r="P82" s="237">
        <v>0</v>
      </c>
      <c r="Q82" s="237">
        <f>ROUND(E82*P82,2)</f>
        <v>0</v>
      </c>
      <c r="R82" s="239" t="s">
        <v>110</v>
      </c>
      <c r="S82" s="239" t="s">
        <v>111</v>
      </c>
      <c r="T82" s="240" t="s">
        <v>112</v>
      </c>
      <c r="U82" s="223">
        <v>1.7629999999999999</v>
      </c>
      <c r="V82" s="223">
        <f>ROUND(E82*U82,2)</f>
        <v>406.2</v>
      </c>
      <c r="W82" s="223"/>
      <c r="X82" s="223" t="s">
        <v>113</v>
      </c>
      <c r="Y82" s="213"/>
      <c r="Z82" s="213"/>
      <c r="AA82" s="213"/>
      <c r="AB82" s="213"/>
      <c r="AC82" s="213"/>
      <c r="AD82" s="213"/>
      <c r="AE82" s="213"/>
      <c r="AF82" s="213"/>
      <c r="AG82" s="213" t="s">
        <v>114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0"/>
      <c r="B83" s="221"/>
      <c r="C83" s="252" t="s">
        <v>212</v>
      </c>
      <c r="D83" s="242"/>
      <c r="E83" s="242"/>
      <c r="F83" s="242"/>
      <c r="G83" s="242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116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41" t="str">
        <f>C83</f>
        <v>Příplatek k cenám hloubených vykopávek za ztížení vykopávky v blízkosti podzemního vedení nebo výbušnin pro jakoukoliv třídu horniny.</v>
      </c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20"/>
      <c r="B84" s="221"/>
      <c r="C84" s="254" t="s">
        <v>213</v>
      </c>
      <c r="D84" s="224"/>
      <c r="E84" s="225">
        <v>230.4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13"/>
      <c r="Z84" s="213"/>
      <c r="AA84" s="213"/>
      <c r="AB84" s="213"/>
      <c r="AC84" s="213"/>
      <c r="AD84" s="213"/>
      <c r="AE84" s="213"/>
      <c r="AF84" s="213"/>
      <c r="AG84" s="213" t="s">
        <v>126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ht="22.5" outlineLevel="1" x14ac:dyDescent="0.2">
      <c r="A85" s="234">
        <v>32</v>
      </c>
      <c r="B85" s="235" t="s">
        <v>214</v>
      </c>
      <c r="C85" s="251" t="s">
        <v>215</v>
      </c>
      <c r="D85" s="236" t="s">
        <v>109</v>
      </c>
      <c r="E85" s="237">
        <v>2028</v>
      </c>
      <c r="F85" s="238"/>
      <c r="G85" s="239">
        <f>ROUND(E85*F85,2)</f>
        <v>0</v>
      </c>
      <c r="H85" s="238"/>
      <c r="I85" s="239">
        <f>ROUND(E85*H85,2)</f>
        <v>0</v>
      </c>
      <c r="J85" s="238"/>
      <c r="K85" s="239">
        <f>ROUND(E85*J85,2)</f>
        <v>0</v>
      </c>
      <c r="L85" s="239">
        <v>21</v>
      </c>
      <c r="M85" s="239">
        <f>G85*(1+L85/100)</f>
        <v>0</v>
      </c>
      <c r="N85" s="237">
        <v>9.8999999999999999E-4</v>
      </c>
      <c r="O85" s="237">
        <f>ROUND(E85*N85,2)</f>
        <v>2.0099999999999998</v>
      </c>
      <c r="P85" s="237">
        <v>0</v>
      </c>
      <c r="Q85" s="237">
        <f>ROUND(E85*P85,2)</f>
        <v>0</v>
      </c>
      <c r="R85" s="239" t="s">
        <v>110</v>
      </c>
      <c r="S85" s="239" t="s">
        <v>111</v>
      </c>
      <c r="T85" s="240" t="s">
        <v>112</v>
      </c>
      <c r="U85" s="223">
        <v>0.23599999999999999</v>
      </c>
      <c r="V85" s="223">
        <f>ROUND(E85*U85,2)</f>
        <v>478.61</v>
      </c>
      <c r="W85" s="223"/>
      <c r="X85" s="223" t="s">
        <v>113</v>
      </c>
      <c r="Y85" s="213"/>
      <c r="Z85" s="213"/>
      <c r="AA85" s="213"/>
      <c r="AB85" s="213"/>
      <c r="AC85" s="213"/>
      <c r="AD85" s="213"/>
      <c r="AE85" s="213"/>
      <c r="AF85" s="213"/>
      <c r="AG85" s="213" t="s">
        <v>114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20"/>
      <c r="B86" s="221"/>
      <c r="C86" s="252" t="s">
        <v>216</v>
      </c>
      <c r="D86" s="242"/>
      <c r="E86" s="242"/>
      <c r="F86" s="242"/>
      <c r="G86" s="242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13"/>
      <c r="Z86" s="213"/>
      <c r="AA86" s="213"/>
      <c r="AB86" s="213"/>
      <c r="AC86" s="213"/>
      <c r="AD86" s="213"/>
      <c r="AE86" s="213"/>
      <c r="AF86" s="213"/>
      <c r="AG86" s="213" t="s">
        <v>116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20"/>
      <c r="B87" s="221"/>
      <c r="C87" s="254" t="s">
        <v>217</v>
      </c>
      <c r="D87" s="224"/>
      <c r="E87" s="225">
        <v>2028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13"/>
      <c r="Z87" s="213"/>
      <c r="AA87" s="213"/>
      <c r="AB87" s="213"/>
      <c r="AC87" s="213"/>
      <c r="AD87" s="213"/>
      <c r="AE87" s="213"/>
      <c r="AF87" s="213"/>
      <c r="AG87" s="213" t="s">
        <v>126</v>
      </c>
      <c r="AH87" s="213">
        <v>0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34">
        <v>33</v>
      </c>
      <c r="B88" s="235" t="s">
        <v>218</v>
      </c>
      <c r="C88" s="251" t="s">
        <v>219</v>
      </c>
      <c r="D88" s="236" t="s">
        <v>109</v>
      </c>
      <c r="E88" s="237">
        <v>2028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21</v>
      </c>
      <c r="M88" s="239">
        <f>G88*(1+L88/100)</f>
        <v>0</v>
      </c>
      <c r="N88" s="237">
        <v>0</v>
      </c>
      <c r="O88" s="237">
        <f>ROUND(E88*N88,2)</f>
        <v>0</v>
      </c>
      <c r="P88" s="237">
        <v>0</v>
      </c>
      <c r="Q88" s="237">
        <f>ROUND(E88*P88,2)</f>
        <v>0</v>
      </c>
      <c r="R88" s="239" t="s">
        <v>110</v>
      </c>
      <c r="S88" s="239" t="s">
        <v>111</v>
      </c>
      <c r="T88" s="240" t="s">
        <v>112</v>
      </c>
      <c r="U88" s="223">
        <v>7.0000000000000007E-2</v>
      </c>
      <c r="V88" s="223">
        <f>ROUND(E88*U88,2)</f>
        <v>141.96</v>
      </c>
      <c r="W88" s="223"/>
      <c r="X88" s="223" t="s">
        <v>113</v>
      </c>
      <c r="Y88" s="213"/>
      <c r="Z88" s="213"/>
      <c r="AA88" s="213"/>
      <c r="AB88" s="213"/>
      <c r="AC88" s="213"/>
      <c r="AD88" s="213"/>
      <c r="AE88" s="213"/>
      <c r="AF88" s="213"/>
      <c r="AG88" s="213" t="s">
        <v>114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20"/>
      <c r="B89" s="221"/>
      <c r="C89" s="252" t="s">
        <v>220</v>
      </c>
      <c r="D89" s="242"/>
      <c r="E89" s="242"/>
      <c r="F89" s="242"/>
      <c r="G89" s="242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13"/>
      <c r="Z89" s="213"/>
      <c r="AA89" s="213"/>
      <c r="AB89" s="213"/>
      <c r="AC89" s="213"/>
      <c r="AD89" s="213"/>
      <c r="AE89" s="213"/>
      <c r="AF89" s="213"/>
      <c r="AG89" s="213" t="s">
        <v>116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34">
        <v>34</v>
      </c>
      <c r="B90" s="235" t="s">
        <v>221</v>
      </c>
      <c r="C90" s="251" t="s">
        <v>222</v>
      </c>
      <c r="D90" s="236" t="s">
        <v>109</v>
      </c>
      <c r="E90" s="237">
        <v>462</v>
      </c>
      <c r="F90" s="238"/>
      <c r="G90" s="239">
        <f>ROUND(E90*F90,2)</f>
        <v>0</v>
      </c>
      <c r="H90" s="238"/>
      <c r="I90" s="239">
        <f>ROUND(E90*H90,2)</f>
        <v>0</v>
      </c>
      <c r="J90" s="238"/>
      <c r="K90" s="239">
        <f>ROUND(E90*J90,2)</f>
        <v>0</v>
      </c>
      <c r="L90" s="239">
        <v>21</v>
      </c>
      <c r="M90" s="239">
        <f>G90*(1+L90/100)</f>
        <v>0</v>
      </c>
      <c r="N90" s="237">
        <v>6.9999999999999999E-4</v>
      </c>
      <c r="O90" s="237">
        <f>ROUND(E90*N90,2)</f>
        <v>0.32</v>
      </c>
      <c r="P90" s="237">
        <v>0</v>
      </c>
      <c r="Q90" s="237">
        <f>ROUND(E90*P90,2)</f>
        <v>0</v>
      </c>
      <c r="R90" s="239" t="s">
        <v>110</v>
      </c>
      <c r="S90" s="239" t="s">
        <v>111</v>
      </c>
      <c r="T90" s="240" t="s">
        <v>112</v>
      </c>
      <c r="U90" s="223">
        <v>0.156</v>
      </c>
      <c r="V90" s="223">
        <f>ROUND(E90*U90,2)</f>
        <v>72.069999999999993</v>
      </c>
      <c r="W90" s="223"/>
      <c r="X90" s="223" t="s">
        <v>113</v>
      </c>
      <c r="Y90" s="213"/>
      <c r="Z90" s="213"/>
      <c r="AA90" s="213"/>
      <c r="AB90" s="213"/>
      <c r="AC90" s="213"/>
      <c r="AD90" s="213"/>
      <c r="AE90" s="213"/>
      <c r="AF90" s="213"/>
      <c r="AG90" s="213" t="s">
        <v>114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20"/>
      <c r="B91" s="221"/>
      <c r="C91" s="254" t="s">
        <v>223</v>
      </c>
      <c r="D91" s="224"/>
      <c r="E91" s="225">
        <v>264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13"/>
      <c r="Z91" s="213"/>
      <c r="AA91" s="213"/>
      <c r="AB91" s="213"/>
      <c r="AC91" s="213"/>
      <c r="AD91" s="213"/>
      <c r="AE91" s="213"/>
      <c r="AF91" s="213"/>
      <c r="AG91" s="213" t="s">
        <v>126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20"/>
      <c r="B92" s="221"/>
      <c r="C92" s="254" t="s">
        <v>224</v>
      </c>
      <c r="D92" s="224"/>
      <c r="E92" s="225">
        <v>198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13"/>
      <c r="Z92" s="213"/>
      <c r="AA92" s="213"/>
      <c r="AB92" s="213"/>
      <c r="AC92" s="213"/>
      <c r="AD92" s="213"/>
      <c r="AE92" s="213"/>
      <c r="AF92" s="213"/>
      <c r="AG92" s="213" t="s">
        <v>126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34">
        <v>35</v>
      </c>
      <c r="B93" s="235" t="s">
        <v>225</v>
      </c>
      <c r="C93" s="251" t="s">
        <v>226</v>
      </c>
      <c r="D93" s="236" t="s">
        <v>109</v>
      </c>
      <c r="E93" s="237">
        <v>462</v>
      </c>
      <c r="F93" s="238"/>
      <c r="G93" s="239">
        <f>ROUND(E93*F93,2)</f>
        <v>0</v>
      </c>
      <c r="H93" s="238"/>
      <c r="I93" s="239">
        <f>ROUND(E93*H93,2)</f>
        <v>0</v>
      </c>
      <c r="J93" s="238"/>
      <c r="K93" s="239">
        <f>ROUND(E93*J93,2)</f>
        <v>0</v>
      </c>
      <c r="L93" s="239">
        <v>21</v>
      </c>
      <c r="M93" s="239">
        <f>G93*(1+L93/100)</f>
        <v>0</v>
      </c>
      <c r="N93" s="237">
        <v>0</v>
      </c>
      <c r="O93" s="237">
        <f>ROUND(E93*N93,2)</f>
        <v>0</v>
      </c>
      <c r="P93" s="237">
        <v>0</v>
      </c>
      <c r="Q93" s="237">
        <f>ROUND(E93*P93,2)</f>
        <v>0</v>
      </c>
      <c r="R93" s="239" t="s">
        <v>110</v>
      </c>
      <c r="S93" s="239" t="s">
        <v>111</v>
      </c>
      <c r="T93" s="240" t="s">
        <v>112</v>
      </c>
      <c r="U93" s="223">
        <v>9.5000000000000001E-2</v>
      </c>
      <c r="V93" s="223">
        <f>ROUND(E93*U93,2)</f>
        <v>43.89</v>
      </c>
      <c r="W93" s="223"/>
      <c r="X93" s="223" t="s">
        <v>113</v>
      </c>
      <c r="Y93" s="213"/>
      <c r="Z93" s="213"/>
      <c r="AA93" s="213"/>
      <c r="AB93" s="213"/>
      <c r="AC93" s="213"/>
      <c r="AD93" s="213"/>
      <c r="AE93" s="213"/>
      <c r="AF93" s="213"/>
      <c r="AG93" s="213" t="s">
        <v>114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0"/>
      <c r="B94" s="221"/>
      <c r="C94" s="252" t="s">
        <v>227</v>
      </c>
      <c r="D94" s="242"/>
      <c r="E94" s="242"/>
      <c r="F94" s="242"/>
      <c r="G94" s="242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13"/>
      <c r="Z94" s="213"/>
      <c r="AA94" s="213"/>
      <c r="AB94" s="213"/>
      <c r="AC94" s="213"/>
      <c r="AD94" s="213"/>
      <c r="AE94" s="213"/>
      <c r="AF94" s="213"/>
      <c r="AG94" s="213" t="s">
        <v>116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34">
        <v>36</v>
      </c>
      <c r="B95" s="235" t="s">
        <v>228</v>
      </c>
      <c r="C95" s="251" t="s">
        <v>229</v>
      </c>
      <c r="D95" s="236" t="s">
        <v>163</v>
      </c>
      <c r="E95" s="237">
        <v>881.05</v>
      </c>
      <c r="F95" s="238"/>
      <c r="G95" s="239">
        <f>ROUND(E95*F95,2)</f>
        <v>0</v>
      </c>
      <c r="H95" s="238"/>
      <c r="I95" s="239">
        <f>ROUND(E95*H95,2)</f>
        <v>0</v>
      </c>
      <c r="J95" s="238"/>
      <c r="K95" s="239">
        <f>ROUND(E95*J95,2)</f>
        <v>0</v>
      </c>
      <c r="L95" s="239">
        <v>21</v>
      </c>
      <c r="M95" s="239">
        <f>G95*(1+L95/100)</f>
        <v>0</v>
      </c>
      <c r="N95" s="237">
        <v>0</v>
      </c>
      <c r="O95" s="237">
        <f>ROUND(E95*N95,2)</f>
        <v>0</v>
      </c>
      <c r="P95" s="237">
        <v>0</v>
      </c>
      <c r="Q95" s="237">
        <f>ROUND(E95*P95,2)</f>
        <v>0</v>
      </c>
      <c r="R95" s="239" t="s">
        <v>110</v>
      </c>
      <c r="S95" s="239" t="s">
        <v>111</v>
      </c>
      <c r="T95" s="240" t="s">
        <v>112</v>
      </c>
      <c r="U95" s="223">
        <v>0.34499999999999997</v>
      </c>
      <c r="V95" s="223">
        <f>ROUND(E95*U95,2)</f>
        <v>303.95999999999998</v>
      </c>
      <c r="W95" s="223"/>
      <c r="X95" s="223" t="s">
        <v>113</v>
      </c>
      <c r="Y95" s="213"/>
      <c r="Z95" s="213"/>
      <c r="AA95" s="213"/>
      <c r="AB95" s="213"/>
      <c r="AC95" s="213"/>
      <c r="AD95" s="213"/>
      <c r="AE95" s="213"/>
      <c r="AF95" s="213"/>
      <c r="AG95" s="213" t="s">
        <v>114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20"/>
      <c r="B96" s="221"/>
      <c r="C96" s="252" t="s">
        <v>230</v>
      </c>
      <c r="D96" s="242"/>
      <c r="E96" s="242"/>
      <c r="F96" s="242"/>
      <c r="G96" s="242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13"/>
      <c r="Z96" s="213"/>
      <c r="AA96" s="213"/>
      <c r="AB96" s="213"/>
      <c r="AC96" s="213"/>
      <c r="AD96" s="213"/>
      <c r="AE96" s="213"/>
      <c r="AF96" s="213"/>
      <c r="AG96" s="213" t="s">
        <v>116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41" t="str">
        <f>C96</f>
        <v>bez naložení do dopravní nádoby, ale s vyprázdněním dopravní nádoby na hromadu nebo na dopravní prostředek,</v>
      </c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/>
      <c r="B97" s="221"/>
      <c r="C97" s="254" t="s">
        <v>231</v>
      </c>
      <c r="D97" s="224"/>
      <c r="E97" s="225">
        <v>881.05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13"/>
      <c r="Z97" s="213"/>
      <c r="AA97" s="213"/>
      <c r="AB97" s="213"/>
      <c r="AC97" s="213"/>
      <c r="AD97" s="213"/>
      <c r="AE97" s="213"/>
      <c r="AF97" s="213"/>
      <c r="AG97" s="213" t="s">
        <v>126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ht="22.5" outlineLevel="1" x14ac:dyDescent="0.2">
      <c r="A98" s="234">
        <v>37</v>
      </c>
      <c r="B98" s="235" t="s">
        <v>232</v>
      </c>
      <c r="C98" s="251" t="s">
        <v>233</v>
      </c>
      <c r="D98" s="236" t="s">
        <v>163</v>
      </c>
      <c r="E98" s="237">
        <v>1098.67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21</v>
      </c>
      <c r="M98" s="239">
        <f>G98*(1+L98/100)</f>
        <v>0</v>
      </c>
      <c r="N98" s="237">
        <v>0</v>
      </c>
      <c r="O98" s="237">
        <f>ROUND(E98*N98,2)</f>
        <v>0</v>
      </c>
      <c r="P98" s="237">
        <v>0</v>
      </c>
      <c r="Q98" s="237">
        <f>ROUND(E98*P98,2)</f>
        <v>0</v>
      </c>
      <c r="R98" s="239" t="s">
        <v>110</v>
      </c>
      <c r="S98" s="239" t="s">
        <v>111</v>
      </c>
      <c r="T98" s="240" t="s">
        <v>112</v>
      </c>
      <c r="U98" s="223">
        <v>5.2999999999999999E-2</v>
      </c>
      <c r="V98" s="223">
        <f>ROUND(E98*U98,2)</f>
        <v>58.23</v>
      </c>
      <c r="W98" s="223"/>
      <c r="X98" s="223" t="s">
        <v>113</v>
      </c>
      <c r="Y98" s="213"/>
      <c r="Z98" s="213"/>
      <c r="AA98" s="213"/>
      <c r="AB98" s="213"/>
      <c r="AC98" s="213"/>
      <c r="AD98" s="213"/>
      <c r="AE98" s="213"/>
      <c r="AF98" s="213"/>
      <c r="AG98" s="213" t="s">
        <v>114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20"/>
      <c r="B99" s="221"/>
      <c r="C99" s="254" t="s">
        <v>234</v>
      </c>
      <c r="D99" s="224"/>
      <c r="E99" s="225">
        <v>881.05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13"/>
      <c r="Z99" s="213"/>
      <c r="AA99" s="213"/>
      <c r="AB99" s="213"/>
      <c r="AC99" s="213"/>
      <c r="AD99" s="213"/>
      <c r="AE99" s="213"/>
      <c r="AF99" s="213"/>
      <c r="AG99" s="213" t="s">
        <v>126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20"/>
      <c r="B100" s="221"/>
      <c r="C100" s="254" t="s">
        <v>235</v>
      </c>
      <c r="D100" s="224"/>
      <c r="E100" s="225">
        <v>217.62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13"/>
      <c r="Z100" s="213"/>
      <c r="AA100" s="213"/>
      <c r="AB100" s="213"/>
      <c r="AC100" s="213"/>
      <c r="AD100" s="213"/>
      <c r="AE100" s="213"/>
      <c r="AF100" s="213"/>
      <c r="AG100" s="213" t="s">
        <v>126</v>
      </c>
      <c r="AH100" s="213">
        <v>0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ht="22.5" outlineLevel="1" x14ac:dyDescent="0.2">
      <c r="A101" s="234">
        <v>38</v>
      </c>
      <c r="B101" s="235" t="s">
        <v>236</v>
      </c>
      <c r="C101" s="251" t="s">
        <v>237</v>
      </c>
      <c r="D101" s="236" t="s">
        <v>163</v>
      </c>
      <c r="E101" s="237">
        <v>1098.67</v>
      </c>
      <c r="F101" s="238"/>
      <c r="G101" s="239">
        <f>ROUND(E101*F101,2)</f>
        <v>0</v>
      </c>
      <c r="H101" s="238"/>
      <c r="I101" s="239">
        <f>ROUND(E101*H101,2)</f>
        <v>0</v>
      </c>
      <c r="J101" s="238"/>
      <c r="K101" s="239">
        <f>ROUND(E101*J101,2)</f>
        <v>0</v>
      </c>
      <c r="L101" s="239">
        <v>21</v>
      </c>
      <c r="M101" s="239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9" t="s">
        <v>110</v>
      </c>
      <c r="S101" s="239" t="s">
        <v>111</v>
      </c>
      <c r="T101" s="240" t="s">
        <v>112</v>
      </c>
      <c r="U101" s="223">
        <v>1.0999999999999999E-2</v>
      </c>
      <c r="V101" s="223">
        <f>ROUND(E101*U101,2)</f>
        <v>12.09</v>
      </c>
      <c r="W101" s="223"/>
      <c r="X101" s="223" t="s">
        <v>113</v>
      </c>
      <c r="Y101" s="213"/>
      <c r="Z101" s="213"/>
      <c r="AA101" s="213"/>
      <c r="AB101" s="213"/>
      <c r="AC101" s="213"/>
      <c r="AD101" s="213"/>
      <c r="AE101" s="213"/>
      <c r="AF101" s="213"/>
      <c r="AG101" s="213" t="s">
        <v>114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20"/>
      <c r="B102" s="221"/>
      <c r="C102" s="252" t="s">
        <v>238</v>
      </c>
      <c r="D102" s="242"/>
      <c r="E102" s="242"/>
      <c r="F102" s="242"/>
      <c r="G102" s="242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13"/>
      <c r="Z102" s="213"/>
      <c r="AA102" s="213"/>
      <c r="AB102" s="213"/>
      <c r="AC102" s="213"/>
      <c r="AD102" s="213"/>
      <c r="AE102" s="213"/>
      <c r="AF102" s="213"/>
      <c r="AG102" s="213" t="s">
        <v>116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20"/>
      <c r="B103" s="221"/>
      <c r="C103" s="254" t="s">
        <v>239</v>
      </c>
      <c r="D103" s="224"/>
      <c r="E103" s="225">
        <v>217.62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13"/>
      <c r="Z103" s="213"/>
      <c r="AA103" s="213"/>
      <c r="AB103" s="213"/>
      <c r="AC103" s="213"/>
      <c r="AD103" s="213"/>
      <c r="AE103" s="213"/>
      <c r="AF103" s="213"/>
      <c r="AG103" s="213" t="s">
        <v>126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20"/>
      <c r="B104" s="221"/>
      <c r="C104" s="254" t="s">
        <v>240</v>
      </c>
      <c r="D104" s="224"/>
      <c r="E104" s="225">
        <v>663.43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13"/>
      <c r="Z104" s="213"/>
      <c r="AA104" s="213"/>
      <c r="AB104" s="213"/>
      <c r="AC104" s="213"/>
      <c r="AD104" s="213"/>
      <c r="AE104" s="213"/>
      <c r="AF104" s="213"/>
      <c r="AG104" s="213" t="s">
        <v>126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20"/>
      <c r="B105" s="221"/>
      <c r="C105" s="254" t="s">
        <v>241</v>
      </c>
      <c r="D105" s="224"/>
      <c r="E105" s="225">
        <v>217.62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13"/>
      <c r="Z105" s="213"/>
      <c r="AA105" s="213"/>
      <c r="AB105" s="213"/>
      <c r="AC105" s="213"/>
      <c r="AD105" s="213"/>
      <c r="AE105" s="213"/>
      <c r="AF105" s="213"/>
      <c r="AG105" s="213" t="s">
        <v>126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ht="33.75" outlineLevel="1" x14ac:dyDescent="0.2">
      <c r="A106" s="234">
        <v>39</v>
      </c>
      <c r="B106" s="235" t="s">
        <v>242</v>
      </c>
      <c r="C106" s="251" t="s">
        <v>243</v>
      </c>
      <c r="D106" s="236" t="s">
        <v>163</v>
      </c>
      <c r="E106" s="237">
        <v>26537.200000000001</v>
      </c>
      <c r="F106" s="238"/>
      <c r="G106" s="239">
        <f>ROUND(E106*F106,2)</f>
        <v>0</v>
      </c>
      <c r="H106" s="238"/>
      <c r="I106" s="239">
        <f>ROUND(E106*H106,2)</f>
        <v>0</v>
      </c>
      <c r="J106" s="238"/>
      <c r="K106" s="239">
        <f>ROUND(E106*J106,2)</f>
        <v>0</v>
      </c>
      <c r="L106" s="239">
        <v>21</v>
      </c>
      <c r="M106" s="239">
        <f>G106*(1+L106/100)</f>
        <v>0</v>
      </c>
      <c r="N106" s="237">
        <v>0</v>
      </c>
      <c r="O106" s="237">
        <f>ROUND(E106*N106,2)</f>
        <v>0</v>
      </c>
      <c r="P106" s="237">
        <v>0</v>
      </c>
      <c r="Q106" s="237">
        <f>ROUND(E106*P106,2)</f>
        <v>0</v>
      </c>
      <c r="R106" s="239" t="s">
        <v>110</v>
      </c>
      <c r="S106" s="239" t="s">
        <v>111</v>
      </c>
      <c r="T106" s="240" t="s">
        <v>112</v>
      </c>
      <c r="U106" s="223">
        <v>0</v>
      </c>
      <c r="V106" s="223">
        <f>ROUND(E106*U106,2)</f>
        <v>0</v>
      </c>
      <c r="W106" s="223"/>
      <c r="X106" s="223" t="s">
        <v>113</v>
      </c>
      <c r="Y106" s="213"/>
      <c r="Z106" s="213"/>
      <c r="AA106" s="213"/>
      <c r="AB106" s="213"/>
      <c r="AC106" s="213"/>
      <c r="AD106" s="213"/>
      <c r="AE106" s="213"/>
      <c r="AF106" s="213"/>
      <c r="AG106" s="213" t="s">
        <v>114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20"/>
      <c r="B107" s="221"/>
      <c r="C107" s="252" t="s">
        <v>238</v>
      </c>
      <c r="D107" s="242"/>
      <c r="E107" s="242"/>
      <c r="F107" s="242"/>
      <c r="G107" s="242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13"/>
      <c r="Z107" s="213"/>
      <c r="AA107" s="213"/>
      <c r="AB107" s="213"/>
      <c r="AC107" s="213"/>
      <c r="AD107" s="213"/>
      <c r="AE107" s="213"/>
      <c r="AF107" s="213"/>
      <c r="AG107" s="213" t="s">
        <v>116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20"/>
      <c r="B108" s="221"/>
      <c r="C108" s="254" t="s">
        <v>244</v>
      </c>
      <c r="D108" s="224"/>
      <c r="E108" s="225">
        <v>26537.200000000001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13"/>
      <c r="Z108" s="213"/>
      <c r="AA108" s="213"/>
      <c r="AB108" s="213"/>
      <c r="AC108" s="213"/>
      <c r="AD108" s="213"/>
      <c r="AE108" s="213"/>
      <c r="AF108" s="213"/>
      <c r="AG108" s="213" t="s">
        <v>126</v>
      </c>
      <c r="AH108" s="213">
        <v>0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22.5" outlineLevel="1" x14ac:dyDescent="0.2">
      <c r="A109" s="243">
        <v>40</v>
      </c>
      <c r="B109" s="244" t="s">
        <v>245</v>
      </c>
      <c r="C109" s="253" t="s">
        <v>246</v>
      </c>
      <c r="D109" s="245" t="s">
        <v>163</v>
      </c>
      <c r="E109" s="246">
        <v>881.05</v>
      </c>
      <c r="F109" s="247"/>
      <c r="G109" s="248">
        <f>ROUND(E109*F109,2)</f>
        <v>0</v>
      </c>
      <c r="H109" s="247"/>
      <c r="I109" s="248">
        <f>ROUND(E109*H109,2)</f>
        <v>0</v>
      </c>
      <c r="J109" s="247"/>
      <c r="K109" s="248">
        <f>ROUND(E109*J109,2)</f>
        <v>0</v>
      </c>
      <c r="L109" s="248">
        <v>21</v>
      </c>
      <c r="M109" s="248">
        <f>G109*(1+L109/100)</f>
        <v>0</v>
      </c>
      <c r="N109" s="246">
        <v>0</v>
      </c>
      <c r="O109" s="246">
        <f>ROUND(E109*N109,2)</f>
        <v>0</v>
      </c>
      <c r="P109" s="246">
        <v>0</v>
      </c>
      <c r="Q109" s="246">
        <f>ROUND(E109*P109,2)</f>
        <v>0</v>
      </c>
      <c r="R109" s="248" t="s">
        <v>110</v>
      </c>
      <c r="S109" s="248" t="s">
        <v>111</v>
      </c>
      <c r="T109" s="249" t="s">
        <v>112</v>
      </c>
      <c r="U109" s="223">
        <v>8.9999999999999993E-3</v>
      </c>
      <c r="V109" s="223">
        <f>ROUND(E109*U109,2)</f>
        <v>7.93</v>
      </c>
      <c r="W109" s="223"/>
      <c r="X109" s="223" t="s">
        <v>113</v>
      </c>
      <c r="Y109" s="213"/>
      <c r="Z109" s="213"/>
      <c r="AA109" s="213"/>
      <c r="AB109" s="213"/>
      <c r="AC109" s="213"/>
      <c r="AD109" s="213"/>
      <c r="AE109" s="213"/>
      <c r="AF109" s="213"/>
      <c r="AG109" s="213" t="s">
        <v>114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43">
        <v>41</v>
      </c>
      <c r="B110" s="244" t="s">
        <v>247</v>
      </c>
      <c r="C110" s="253" t="s">
        <v>248</v>
      </c>
      <c r="D110" s="245" t="s">
        <v>163</v>
      </c>
      <c r="E110" s="246">
        <v>663.43</v>
      </c>
      <c r="F110" s="247"/>
      <c r="G110" s="248">
        <f>ROUND(E110*F110,2)</f>
        <v>0</v>
      </c>
      <c r="H110" s="247"/>
      <c r="I110" s="248">
        <f>ROUND(E110*H110,2)</f>
        <v>0</v>
      </c>
      <c r="J110" s="247"/>
      <c r="K110" s="248">
        <f>ROUND(E110*J110,2)</f>
        <v>0</v>
      </c>
      <c r="L110" s="248">
        <v>21</v>
      </c>
      <c r="M110" s="248">
        <f>G110*(1+L110/100)</f>
        <v>0</v>
      </c>
      <c r="N110" s="246">
        <v>0</v>
      </c>
      <c r="O110" s="246">
        <f>ROUND(E110*N110,2)</f>
        <v>0</v>
      </c>
      <c r="P110" s="246">
        <v>0</v>
      </c>
      <c r="Q110" s="246">
        <f>ROUND(E110*P110,2)</f>
        <v>0</v>
      </c>
      <c r="R110" s="248" t="s">
        <v>110</v>
      </c>
      <c r="S110" s="248" t="s">
        <v>111</v>
      </c>
      <c r="T110" s="249" t="s">
        <v>112</v>
      </c>
      <c r="U110" s="223">
        <v>0</v>
      </c>
      <c r="V110" s="223">
        <f>ROUND(E110*U110,2)</f>
        <v>0</v>
      </c>
      <c r="W110" s="223"/>
      <c r="X110" s="223" t="s">
        <v>113</v>
      </c>
      <c r="Y110" s="213"/>
      <c r="Z110" s="213"/>
      <c r="AA110" s="213"/>
      <c r="AB110" s="213"/>
      <c r="AC110" s="213"/>
      <c r="AD110" s="213"/>
      <c r="AE110" s="213"/>
      <c r="AF110" s="213"/>
      <c r="AG110" s="213" t="s">
        <v>114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ht="22.5" outlineLevel="1" x14ac:dyDescent="0.2">
      <c r="A111" s="234">
        <v>42</v>
      </c>
      <c r="B111" s="235" t="s">
        <v>249</v>
      </c>
      <c r="C111" s="251" t="s">
        <v>250</v>
      </c>
      <c r="D111" s="236" t="s">
        <v>251</v>
      </c>
      <c r="E111" s="237">
        <v>1008</v>
      </c>
      <c r="F111" s="238"/>
      <c r="G111" s="239">
        <f>ROUND(E111*F111,2)</f>
        <v>0</v>
      </c>
      <c r="H111" s="238"/>
      <c r="I111" s="239">
        <f>ROUND(E111*H111,2)</f>
        <v>0</v>
      </c>
      <c r="J111" s="238"/>
      <c r="K111" s="239">
        <f>ROUND(E111*J111,2)</f>
        <v>0</v>
      </c>
      <c r="L111" s="239">
        <v>21</v>
      </c>
      <c r="M111" s="239">
        <f>G111*(1+L111/100)</f>
        <v>0</v>
      </c>
      <c r="N111" s="237">
        <v>0</v>
      </c>
      <c r="O111" s="237">
        <f>ROUND(E111*N111,2)</f>
        <v>0</v>
      </c>
      <c r="P111" s="237">
        <v>0</v>
      </c>
      <c r="Q111" s="237">
        <f>ROUND(E111*P111,2)</f>
        <v>0</v>
      </c>
      <c r="R111" s="239" t="s">
        <v>110</v>
      </c>
      <c r="S111" s="239" t="s">
        <v>111</v>
      </c>
      <c r="T111" s="240" t="s">
        <v>112</v>
      </c>
      <c r="U111" s="223">
        <v>0.20300000000000001</v>
      </c>
      <c r="V111" s="223">
        <f>ROUND(E111*U111,2)</f>
        <v>204.62</v>
      </c>
      <c r="W111" s="223"/>
      <c r="X111" s="223" t="s">
        <v>113</v>
      </c>
      <c r="Y111" s="213"/>
      <c r="Z111" s="213"/>
      <c r="AA111" s="213"/>
      <c r="AB111" s="213"/>
      <c r="AC111" s="213"/>
      <c r="AD111" s="213"/>
      <c r="AE111" s="213"/>
      <c r="AF111" s="213"/>
      <c r="AG111" s="213" t="s">
        <v>114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2.5" outlineLevel="1" x14ac:dyDescent="0.2">
      <c r="A112" s="220"/>
      <c r="B112" s="221"/>
      <c r="C112" s="252" t="s">
        <v>252</v>
      </c>
      <c r="D112" s="242"/>
      <c r="E112" s="242"/>
      <c r="F112" s="242"/>
      <c r="G112" s="242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13"/>
      <c r="Z112" s="213"/>
      <c r="AA112" s="213"/>
      <c r="AB112" s="213"/>
      <c r="AC112" s="213"/>
      <c r="AD112" s="213"/>
      <c r="AE112" s="213"/>
      <c r="AF112" s="213"/>
      <c r="AG112" s="213" t="s">
        <v>116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41" t="str">
        <f>C112</f>
        <v>na vzdálenost od hladiny vody v jímce po výšku roviny proložené osou nejvyššího bodu výtlačného potrubí. Včetně odpadní potrubí v délce do 20 m.</v>
      </c>
      <c r="BB112" s="213"/>
      <c r="BC112" s="213"/>
      <c r="BD112" s="213"/>
      <c r="BE112" s="213"/>
      <c r="BF112" s="213"/>
      <c r="BG112" s="213"/>
      <c r="BH112" s="213"/>
    </row>
    <row r="113" spans="1:60" ht="22.5" outlineLevel="1" x14ac:dyDescent="0.2">
      <c r="A113" s="234">
        <v>43</v>
      </c>
      <c r="B113" s="235" t="s">
        <v>253</v>
      </c>
      <c r="C113" s="251" t="s">
        <v>254</v>
      </c>
      <c r="D113" s="236" t="s">
        <v>255</v>
      </c>
      <c r="E113" s="237">
        <v>42</v>
      </c>
      <c r="F113" s="238"/>
      <c r="G113" s="239">
        <f>ROUND(E113*F113,2)</f>
        <v>0</v>
      </c>
      <c r="H113" s="238"/>
      <c r="I113" s="239">
        <f>ROUND(E113*H113,2)</f>
        <v>0</v>
      </c>
      <c r="J113" s="238"/>
      <c r="K113" s="239">
        <f>ROUND(E113*J113,2)</f>
        <v>0</v>
      </c>
      <c r="L113" s="239">
        <v>21</v>
      </c>
      <c r="M113" s="239">
        <f>G113*(1+L113/100)</f>
        <v>0</v>
      </c>
      <c r="N113" s="237">
        <v>0</v>
      </c>
      <c r="O113" s="237">
        <f>ROUND(E113*N113,2)</f>
        <v>0</v>
      </c>
      <c r="P113" s="237">
        <v>0</v>
      </c>
      <c r="Q113" s="237">
        <f>ROUND(E113*P113,2)</f>
        <v>0</v>
      </c>
      <c r="R113" s="239" t="s">
        <v>110</v>
      </c>
      <c r="S113" s="239" t="s">
        <v>111</v>
      </c>
      <c r="T113" s="240" t="s">
        <v>112</v>
      </c>
      <c r="U113" s="223">
        <v>0</v>
      </c>
      <c r="V113" s="223">
        <f>ROUND(E113*U113,2)</f>
        <v>0</v>
      </c>
      <c r="W113" s="223"/>
      <c r="X113" s="223" t="s">
        <v>113</v>
      </c>
      <c r="Y113" s="213"/>
      <c r="Z113" s="213"/>
      <c r="AA113" s="213"/>
      <c r="AB113" s="213"/>
      <c r="AC113" s="213"/>
      <c r="AD113" s="213"/>
      <c r="AE113" s="213"/>
      <c r="AF113" s="213"/>
      <c r="AG113" s="213" t="s">
        <v>114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2.5" outlineLevel="1" x14ac:dyDescent="0.2">
      <c r="A114" s="220"/>
      <c r="B114" s="221"/>
      <c r="C114" s="252" t="s">
        <v>256</v>
      </c>
      <c r="D114" s="242"/>
      <c r="E114" s="242"/>
      <c r="F114" s="242"/>
      <c r="G114" s="242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13"/>
      <c r="Z114" s="213"/>
      <c r="AA114" s="213"/>
      <c r="AB114" s="213"/>
      <c r="AC114" s="213"/>
      <c r="AD114" s="213"/>
      <c r="AE114" s="213"/>
      <c r="AF114" s="213"/>
      <c r="AG114" s="213" t="s">
        <v>116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41" t="str">
        <f>C114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34">
        <v>44</v>
      </c>
      <c r="B115" s="235" t="s">
        <v>257</v>
      </c>
      <c r="C115" s="251" t="s">
        <v>258</v>
      </c>
      <c r="D115" s="236" t="s">
        <v>109</v>
      </c>
      <c r="E115" s="237">
        <v>218.4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21</v>
      </c>
      <c r="M115" s="239">
        <f>G115*(1+L115/100)</f>
        <v>0</v>
      </c>
      <c r="N115" s="237">
        <v>0</v>
      </c>
      <c r="O115" s="237">
        <f>ROUND(E115*N115,2)</f>
        <v>0</v>
      </c>
      <c r="P115" s="237">
        <v>0</v>
      </c>
      <c r="Q115" s="237">
        <f>ROUND(E115*P115,2)</f>
        <v>0</v>
      </c>
      <c r="R115" s="239" t="s">
        <v>110</v>
      </c>
      <c r="S115" s="239" t="s">
        <v>111</v>
      </c>
      <c r="T115" s="240" t="s">
        <v>112</v>
      </c>
      <c r="U115" s="223">
        <v>1.7999999999999999E-2</v>
      </c>
      <c r="V115" s="223">
        <f>ROUND(E115*U115,2)</f>
        <v>3.93</v>
      </c>
      <c r="W115" s="223"/>
      <c r="X115" s="223" t="s">
        <v>113</v>
      </c>
      <c r="Y115" s="213"/>
      <c r="Z115" s="213"/>
      <c r="AA115" s="213"/>
      <c r="AB115" s="213"/>
      <c r="AC115" s="213"/>
      <c r="AD115" s="213"/>
      <c r="AE115" s="213"/>
      <c r="AF115" s="213"/>
      <c r="AG115" s="213" t="s">
        <v>114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20"/>
      <c r="B116" s="221"/>
      <c r="C116" s="252" t="s">
        <v>259</v>
      </c>
      <c r="D116" s="242"/>
      <c r="E116" s="242"/>
      <c r="F116" s="242"/>
      <c r="G116" s="242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13"/>
      <c r="Z116" s="213"/>
      <c r="AA116" s="213"/>
      <c r="AB116" s="213"/>
      <c r="AC116" s="213"/>
      <c r="AD116" s="213"/>
      <c r="AE116" s="213"/>
      <c r="AF116" s="213"/>
      <c r="AG116" s="213" t="s">
        <v>116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20"/>
      <c r="B117" s="221"/>
      <c r="C117" s="254" t="s">
        <v>260</v>
      </c>
      <c r="D117" s="224"/>
      <c r="E117" s="225">
        <v>46.4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13"/>
      <c r="Z117" s="213"/>
      <c r="AA117" s="213"/>
      <c r="AB117" s="213"/>
      <c r="AC117" s="213"/>
      <c r="AD117" s="213"/>
      <c r="AE117" s="213"/>
      <c r="AF117" s="213"/>
      <c r="AG117" s="213" t="s">
        <v>126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20"/>
      <c r="B118" s="221"/>
      <c r="C118" s="254" t="s">
        <v>261</v>
      </c>
      <c r="D118" s="224"/>
      <c r="E118" s="225">
        <v>172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13"/>
      <c r="Z118" s="213"/>
      <c r="AA118" s="213"/>
      <c r="AB118" s="213"/>
      <c r="AC118" s="213"/>
      <c r="AD118" s="213"/>
      <c r="AE118" s="213"/>
      <c r="AF118" s="213"/>
      <c r="AG118" s="213" t="s">
        <v>126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34">
        <v>45</v>
      </c>
      <c r="B119" s="235" t="s">
        <v>262</v>
      </c>
      <c r="C119" s="251" t="s">
        <v>263</v>
      </c>
      <c r="D119" s="236" t="s">
        <v>163</v>
      </c>
      <c r="E119" s="237">
        <v>123.26015</v>
      </c>
      <c r="F119" s="238"/>
      <c r="G119" s="239">
        <f>ROUND(E119*F119,2)</f>
        <v>0</v>
      </c>
      <c r="H119" s="238"/>
      <c r="I119" s="239">
        <f>ROUND(E119*H119,2)</f>
        <v>0</v>
      </c>
      <c r="J119" s="238"/>
      <c r="K119" s="239">
        <f>ROUND(E119*J119,2)</f>
        <v>0</v>
      </c>
      <c r="L119" s="239">
        <v>21</v>
      </c>
      <c r="M119" s="239">
        <f>G119*(1+L119/100)</f>
        <v>0</v>
      </c>
      <c r="N119" s="237">
        <v>0</v>
      </c>
      <c r="O119" s="237">
        <f>ROUND(E119*N119,2)</f>
        <v>0</v>
      </c>
      <c r="P119" s="237">
        <v>0</v>
      </c>
      <c r="Q119" s="237">
        <f>ROUND(E119*P119,2)</f>
        <v>0</v>
      </c>
      <c r="R119" s="239" t="s">
        <v>110</v>
      </c>
      <c r="S119" s="239" t="s">
        <v>111</v>
      </c>
      <c r="T119" s="240" t="s">
        <v>112</v>
      </c>
      <c r="U119" s="223">
        <v>1.587</v>
      </c>
      <c r="V119" s="223">
        <f>ROUND(E119*U119,2)</f>
        <v>195.61</v>
      </c>
      <c r="W119" s="223"/>
      <c r="X119" s="223" t="s">
        <v>113</v>
      </c>
      <c r="Y119" s="213"/>
      <c r="Z119" s="213"/>
      <c r="AA119" s="213"/>
      <c r="AB119" s="213"/>
      <c r="AC119" s="213"/>
      <c r="AD119" s="213"/>
      <c r="AE119" s="213"/>
      <c r="AF119" s="213"/>
      <c r="AG119" s="213" t="s">
        <v>114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ht="22.5" outlineLevel="1" x14ac:dyDescent="0.2">
      <c r="A120" s="220"/>
      <c r="B120" s="221"/>
      <c r="C120" s="252" t="s">
        <v>264</v>
      </c>
      <c r="D120" s="242"/>
      <c r="E120" s="242"/>
      <c r="F120" s="242"/>
      <c r="G120" s="242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13"/>
      <c r="Z120" s="213"/>
      <c r="AA120" s="213"/>
      <c r="AB120" s="213"/>
      <c r="AC120" s="213"/>
      <c r="AD120" s="213"/>
      <c r="AE120" s="213"/>
      <c r="AF120" s="213"/>
      <c r="AG120" s="213" t="s">
        <v>116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41" t="str">
        <f>C120</f>
        <v>sypaninou z vhodných hornin tř. 1 - 4 nebo materiálem připraveným podél výkopu ve vzdálenosti do 3 m od jeho kraje, pro jakoukoliv hloubku výkopu a jakoukoliv míru zhutnění,</v>
      </c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20"/>
      <c r="B121" s="221"/>
      <c r="C121" s="254" t="s">
        <v>265</v>
      </c>
      <c r="D121" s="224"/>
      <c r="E121" s="225">
        <v>123.26015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13"/>
      <c r="Z121" s="213"/>
      <c r="AA121" s="213"/>
      <c r="AB121" s="213"/>
      <c r="AC121" s="213"/>
      <c r="AD121" s="213"/>
      <c r="AE121" s="213"/>
      <c r="AF121" s="213"/>
      <c r="AG121" s="213" t="s">
        <v>126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ht="22.5" outlineLevel="1" x14ac:dyDescent="0.2">
      <c r="A122" s="234">
        <v>46</v>
      </c>
      <c r="B122" s="235" t="s">
        <v>266</v>
      </c>
      <c r="C122" s="251" t="s">
        <v>267</v>
      </c>
      <c r="D122" s="236" t="s">
        <v>163</v>
      </c>
      <c r="E122" s="237">
        <v>687.62535000000003</v>
      </c>
      <c r="F122" s="238"/>
      <c r="G122" s="239">
        <f>ROUND(E122*F122,2)</f>
        <v>0</v>
      </c>
      <c r="H122" s="238"/>
      <c r="I122" s="239">
        <f>ROUND(E122*H122,2)</f>
        <v>0</v>
      </c>
      <c r="J122" s="238"/>
      <c r="K122" s="239">
        <f>ROUND(E122*J122,2)</f>
        <v>0</v>
      </c>
      <c r="L122" s="239">
        <v>21</v>
      </c>
      <c r="M122" s="239">
        <f>G122*(1+L122/100)</f>
        <v>0</v>
      </c>
      <c r="N122" s="237">
        <v>0</v>
      </c>
      <c r="O122" s="237">
        <f>ROUND(E122*N122,2)</f>
        <v>0</v>
      </c>
      <c r="P122" s="237">
        <v>0</v>
      </c>
      <c r="Q122" s="237">
        <f>ROUND(E122*P122,2)</f>
        <v>0</v>
      </c>
      <c r="R122" s="239" t="s">
        <v>110</v>
      </c>
      <c r="S122" s="239" t="s">
        <v>111</v>
      </c>
      <c r="T122" s="240" t="s">
        <v>112</v>
      </c>
      <c r="U122" s="223">
        <v>0.20200000000000001</v>
      </c>
      <c r="V122" s="223">
        <f>ROUND(E122*U122,2)</f>
        <v>138.9</v>
      </c>
      <c r="W122" s="223"/>
      <c r="X122" s="223" t="s">
        <v>113</v>
      </c>
      <c r="Y122" s="213"/>
      <c r="Z122" s="213"/>
      <c r="AA122" s="213"/>
      <c r="AB122" s="213"/>
      <c r="AC122" s="213"/>
      <c r="AD122" s="213"/>
      <c r="AE122" s="213"/>
      <c r="AF122" s="213"/>
      <c r="AG122" s="213" t="s">
        <v>114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20"/>
      <c r="B123" s="221"/>
      <c r="C123" s="252" t="s">
        <v>268</v>
      </c>
      <c r="D123" s="242"/>
      <c r="E123" s="242"/>
      <c r="F123" s="242"/>
      <c r="G123" s="242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13"/>
      <c r="Z123" s="213"/>
      <c r="AA123" s="213"/>
      <c r="AB123" s="213"/>
      <c r="AC123" s="213"/>
      <c r="AD123" s="213"/>
      <c r="AE123" s="213"/>
      <c r="AF123" s="213"/>
      <c r="AG123" s="213" t="s">
        <v>116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20"/>
      <c r="B124" s="221"/>
      <c r="C124" s="254" t="s">
        <v>234</v>
      </c>
      <c r="D124" s="224"/>
      <c r="E124" s="225">
        <v>881.05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13"/>
      <c r="Z124" s="213"/>
      <c r="AA124" s="213"/>
      <c r="AB124" s="213"/>
      <c r="AC124" s="213"/>
      <c r="AD124" s="213"/>
      <c r="AE124" s="213"/>
      <c r="AF124" s="213"/>
      <c r="AG124" s="213" t="s">
        <v>126</v>
      </c>
      <c r="AH124" s="213">
        <v>0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0"/>
      <c r="B125" s="221"/>
      <c r="C125" s="254" t="s">
        <v>269</v>
      </c>
      <c r="D125" s="224"/>
      <c r="E125" s="225">
        <v>-123.26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13"/>
      <c r="Z125" s="213"/>
      <c r="AA125" s="213"/>
      <c r="AB125" s="213"/>
      <c r="AC125" s="213"/>
      <c r="AD125" s="213"/>
      <c r="AE125" s="213"/>
      <c r="AF125" s="213"/>
      <c r="AG125" s="213" t="s">
        <v>126</v>
      </c>
      <c r="AH125" s="213">
        <v>0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20"/>
      <c r="B126" s="221"/>
      <c r="C126" s="254" t="s">
        <v>270</v>
      </c>
      <c r="D126" s="224"/>
      <c r="E126" s="225">
        <v>-54.08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13"/>
      <c r="Z126" s="213"/>
      <c r="AA126" s="213"/>
      <c r="AB126" s="213"/>
      <c r="AC126" s="213"/>
      <c r="AD126" s="213"/>
      <c r="AE126" s="213"/>
      <c r="AF126" s="213"/>
      <c r="AG126" s="213" t="s">
        <v>126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20"/>
      <c r="B127" s="221"/>
      <c r="C127" s="254" t="s">
        <v>271</v>
      </c>
      <c r="D127" s="224"/>
      <c r="E127" s="225">
        <v>-11.93985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13"/>
      <c r="Z127" s="213"/>
      <c r="AA127" s="213"/>
      <c r="AB127" s="213"/>
      <c r="AC127" s="213"/>
      <c r="AD127" s="213"/>
      <c r="AE127" s="213"/>
      <c r="AF127" s="213"/>
      <c r="AG127" s="213" t="s">
        <v>126</v>
      </c>
      <c r="AH127" s="213">
        <v>0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20"/>
      <c r="B128" s="221"/>
      <c r="C128" s="254" t="s">
        <v>272</v>
      </c>
      <c r="D128" s="224"/>
      <c r="E128" s="225">
        <v>-4.1448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13"/>
      <c r="Z128" s="213"/>
      <c r="AA128" s="213"/>
      <c r="AB128" s="213"/>
      <c r="AC128" s="213"/>
      <c r="AD128" s="213"/>
      <c r="AE128" s="213"/>
      <c r="AF128" s="213"/>
      <c r="AG128" s="213" t="s">
        <v>126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43">
        <v>47</v>
      </c>
      <c r="B129" s="244" t="s">
        <v>273</v>
      </c>
      <c r="C129" s="253" t="s">
        <v>274</v>
      </c>
      <c r="D129" s="245" t="s">
        <v>163</v>
      </c>
      <c r="E129" s="246">
        <v>196.81</v>
      </c>
      <c r="F129" s="247"/>
      <c r="G129" s="248">
        <f>ROUND(E129*F129,2)</f>
        <v>0</v>
      </c>
      <c r="H129" s="247"/>
      <c r="I129" s="248">
        <f>ROUND(E129*H129,2)</f>
        <v>0</v>
      </c>
      <c r="J129" s="247"/>
      <c r="K129" s="248">
        <f>ROUND(E129*J129,2)</f>
        <v>0</v>
      </c>
      <c r="L129" s="248">
        <v>21</v>
      </c>
      <c r="M129" s="248">
        <f>G129*(1+L129/100)</f>
        <v>0</v>
      </c>
      <c r="N129" s="246">
        <v>0</v>
      </c>
      <c r="O129" s="246">
        <f>ROUND(E129*N129,2)</f>
        <v>0</v>
      </c>
      <c r="P129" s="246">
        <v>0</v>
      </c>
      <c r="Q129" s="246">
        <f>ROUND(E129*P129,2)</f>
        <v>0</v>
      </c>
      <c r="R129" s="248"/>
      <c r="S129" s="248" t="s">
        <v>275</v>
      </c>
      <c r="T129" s="249" t="s">
        <v>112</v>
      </c>
      <c r="U129" s="223">
        <v>7.3999999999999996E-2</v>
      </c>
      <c r="V129" s="223">
        <f>ROUND(E129*U129,2)</f>
        <v>14.56</v>
      </c>
      <c r="W129" s="223"/>
      <c r="X129" s="223" t="s">
        <v>113</v>
      </c>
      <c r="Y129" s="213"/>
      <c r="Z129" s="213"/>
      <c r="AA129" s="213"/>
      <c r="AB129" s="213"/>
      <c r="AC129" s="213"/>
      <c r="AD129" s="213"/>
      <c r="AE129" s="213"/>
      <c r="AF129" s="213"/>
      <c r="AG129" s="213" t="s">
        <v>114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43">
        <v>48</v>
      </c>
      <c r="B130" s="244" t="s">
        <v>276</v>
      </c>
      <c r="C130" s="253" t="s">
        <v>277</v>
      </c>
      <c r="D130" s="245" t="s">
        <v>163</v>
      </c>
      <c r="E130" s="246">
        <v>196.81</v>
      </c>
      <c r="F130" s="247"/>
      <c r="G130" s="248">
        <f>ROUND(E130*F130,2)</f>
        <v>0</v>
      </c>
      <c r="H130" s="247"/>
      <c r="I130" s="248">
        <f>ROUND(E130*H130,2)</f>
        <v>0</v>
      </c>
      <c r="J130" s="247"/>
      <c r="K130" s="248">
        <f>ROUND(E130*J130,2)</f>
        <v>0</v>
      </c>
      <c r="L130" s="248">
        <v>21</v>
      </c>
      <c r="M130" s="248">
        <f>G130*(1+L130/100)</f>
        <v>0</v>
      </c>
      <c r="N130" s="246">
        <v>0</v>
      </c>
      <c r="O130" s="246">
        <f>ROUND(E130*N130,2)</f>
        <v>0</v>
      </c>
      <c r="P130" s="246">
        <v>0</v>
      </c>
      <c r="Q130" s="246">
        <f>ROUND(E130*P130,2)</f>
        <v>0</v>
      </c>
      <c r="R130" s="248"/>
      <c r="S130" s="248" t="s">
        <v>275</v>
      </c>
      <c r="T130" s="249" t="s">
        <v>112</v>
      </c>
      <c r="U130" s="223">
        <v>5.2999999999999999E-2</v>
      </c>
      <c r="V130" s="223">
        <f>ROUND(E130*U130,2)</f>
        <v>10.43</v>
      </c>
      <c r="W130" s="223"/>
      <c r="X130" s="223" t="s">
        <v>113</v>
      </c>
      <c r="Y130" s="213"/>
      <c r="Z130" s="213"/>
      <c r="AA130" s="213"/>
      <c r="AB130" s="213"/>
      <c r="AC130" s="213"/>
      <c r="AD130" s="213"/>
      <c r="AE130" s="213"/>
      <c r="AF130" s="213"/>
      <c r="AG130" s="213" t="s">
        <v>114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34">
        <v>49</v>
      </c>
      <c r="B131" s="235" t="s">
        <v>278</v>
      </c>
      <c r="C131" s="251" t="s">
        <v>279</v>
      </c>
      <c r="D131" s="236" t="s">
        <v>109</v>
      </c>
      <c r="E131" s="237">
        <v>1312.0666699999999</v>
      </c>
      <c r="F131" s="238"/>
      <c r="G131" s="239">
        <f>ROUND(E131*F131,2)</f>
        <v>0</v>
      </c>
      <c r="H131" s="238"/>
      <c r="I131" s="239">
        <f>ROUND(E131*H131,2)</f>
        <v>0</v>
      </c>
      <c r="J131" s="238"/>
      <c r="K131" s="239">
        <f>ROUND(E131*J131,2)</f>
        <v>0</v>
      </c>
      <c r="L131" s="239">
        <v>21</v>
      </c>
      <c r="M131" s="239">
        <f>G131*(1+L131/100)</f>
        <v>0</v>
      </c>
      <c r="N131" s="237">
        <v>0</v>
      </c>
      <c r="O131" s="237">
        <f>ROUND(E131*N131,2)</f>
        <v>0</v>
      </c>
      <c r="P131" s="237">
        <v>0</v>
      </c>
      <c r="Q131" s="237">
        <f>ROUND(E131*P131,2)</f>
        <v>0</v>
      </c>
      <c r="R131" s="239" t="s">
        <v>130</v>
      </c>
      <c r="S131" s="239" t="s">
        <v>111</v>
      </c>
      <c r="T131" s="240" t="s">
        <v>112</v>
      </c>
      <c r="U131" s="223">
        <v>0.06</v>
      </c>
      <c r="V131" s="223">
        <f>ROUND(E131*U131,2)</f>
        <v>78.72</v>
      </c>
      <c r="W131" s="223"/>
      <c r="X131" s="223" t="s">
        <v>113</v>
      </c>
      <c r="Y131" s="213"/>
      <c r="Z131" s="213"/>
      <c r="AA131" s="213"/>
      <c r="AB131" s="213"/>
      <c r="AC131" s="213"/>
      <c r="AD131" s="213"/>
      <c r="AE131" s="213"/>
      <c r="AF131" s="213"/>
      <c r="AG131" s="213" t="s">
        <v>114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20"/>
      <c r="B132" s="221"/>
      <c r="C132" s="252" t="s">
        <v>280</v>
      </c>
      <c r="D132" s="242"/>
      <c r="E132" s="242"/>
      <c r="F132" s="242"/>
      <c r="G132" s="242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13"/>
      <c r="Z132" s="213"/>
      <c r="AA132" s="213"/>
      <c r="AB132" s="213"/>
      <c r="AC132" s="213"/>
      <c r="AD132" s="213"/>
      <c r="AE132" s="213"/>
      <c r="AF132" s="213"/>
      <c r="AG132" s="213" t="s">
        <v>116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ht="22.5" outlineLevel="1" x14ac:dyDescent="0.2">
      <c r="A133" s="234">
        <v>50</v>
      </c>
      <c r="B133" s="235" t="s">
        <v>281</v>
      </c>
      <c r="C133" s="251" t="s">
        <v>282</v>
      </c>
      <c r="D133" s="236" t="s">
        <v>109</v>
      </c>
      <c r="E133" s="237">
        <v>1312.0666699999999</v>
      </c>
      <c r="F133" s="238"/>
      <c r="G133" s="239">
        <f>ROUND(E133*F133,2)</f>
        <v>0</v>
      </c>
      <c r="H133" s="238"/>
      <c r="I133" s="239">
        <f>ROUND(E133*H133,2)</f>
        <v>0</v>
      </c>
      <c r="J133" s="238"/>
      <c r="K133" s="239">
        <f>ROUND(E133*J133,2)</f>
        <v>0</v>
      </c>
      <c r="L133" s="239">
        <v>21</v>
      </c>
      <c r="M133" s="239">
        <f>G133*(1+L133/100)</f>
        <v>0</v>
      </c>
      <c r="N133" s="237">
        <v>0</v>
      </c>
      <c r="O133" s="237">
        <f>ROUND(E133*N133,2)</f>
        <v>0</v>
      </c>
      <c r="P133" s="237">
        <v>0</v>
      </c>
      <c r="Q133" s="237">
        <f>ROUND(E133*P133,2)</f>
        <v>0</v>
      </c>
      <c r="R133" s="239" t="s">
        <v>110</v>
      </c>
      <c r="S133" s="239" t="s">
        <v>111</v>
      </c>
      <c r="T133" s="240" t="s">
        <v>112</v>
      </c>
      <c r="U133" s="223">
        <v>0.254</v>
      </c>
      <c r="V133" s="223">
        <f>ROUND(E133*U133,2)</f>
        <v>333.26</v>
      </c>
      <c r="W133" s="223"/>
      <c r="X133" s="223" t="s">
        <v>113</v>
      </c>
      <c r="Y133" s="213"/>
      <c r="Z133" s="213"/>
      <c r="AA133" s="213"/>
      <c r="AB133" s="213"/>
      <c r="AC133" s="213"/>
      <c r="AD133" s="213"/>
      <c r="AE133" s="213"/>
      <c r="AF133" s="213"/>
      <c r="AG133" s="213" t="s">
        <v>114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ht="22.5" outlineLevel="1" x14ac:dyDescent="0.2">
      <c r="A134" s="220"/>
      <c r="B134" s="221"/>
      <c r="C134" s="252" t="s">
        <v>283</v>
      </c>
      <c r="D134" s="242"/>
      <c r="E134" s="242"/>
      <c r="F134" s="242"/>
      <c r="G134" s="242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13"/>
      <c r="Z134" s="213"/>
      <c r="AA134" s="213"/>
      <c r="AB134" s="213"/>
      <c r="AC134" s="213"/>
      <c r="AD134" s="213"/>
      <c r="AE134" s="213"/>
      <c r="AF134" s="213"/>
      <c r="AG134" s="213" t="s">
        <v>116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41" t="str">
        <f>C134</f>
        <v>s případným nutným přemístěním hromad nebo dočasných skládek na místo potřeby ze vzdálenosti do 30 m, v rovině nebo ve svahu do 1 : 5,</v>
      </c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43">
        <v>51</v>
      </c>
      <c r="B135" s="244" t="s">
        <v>284</v>
      </c>
      <c r="C135" s="253" t="s">
        <v>285</v>
      </c>
      <c r="D135" s="245" t="s">
        <v>286</v>
      </c>
      <c r="E135" s="246">
        <v>32.801670000000001</v>
      </c>
      <c r="F135" s="247"/>
      <c r="G135" s="248">
        <f>ROUND(E135*F135,2)</f>
        <v>0</v>
      </c>
      <c r="H135" s="247"/>
      <c r="I135" s="248">
        <f>ROUND(E135*H135,2)</f>
        <v>0</v>
      </c>
      <c r="J135" s="247"/>
      <c r="K135" s="248">
        <f>ROUND(E135*J135,2)</f>
        <v>0</v>
      </c>
      <c r="L135" s="248">
        <v>21</v>
      </c>
      <c r="M135" s="248">
        <f>G135*(1+L135/100)</f>
        <v>0</v>
      </c>
      <c r="N135" s="246">
        <v>1E-3</v>
      </c>
      <c r="O135" s="246">
        <f>ROUND(E135*N135,2)</f>
        <v>0.03</v>
      </c>
      <c r="P135" s="246">
        <v>0</v>
      </c>
      <c r="Q135" s="246">
        <f>ROUND(E135*P135,2)</f>
        <v>0</v>
      </c>
      <c r="R135" s="248" t="s">
        <v>287</v>
      </c>
      <c r="S135" s="248" t="s">
        <v>111</v>
      </c>
      <c r="T135" s="249" t="s">
        <v>111</v>
      </c>
      <c r="U135" s="223">
        <v>0</v>
      </c>
      <c r="V135" s="223">
        <f>ROUND(E135*U135,2)</f>
        <v>0</v>
      </c>
      <c r="W135" s="223"/>
      <c r="X135" s="223" t="s">
        <v>288</v>
      </c>
      <c r="Y135" s="213"/>
      <c r="Z135" s="213"/>
      <c r="AA135" s="213"/>
      <c r="AB135" s="213"/>
      <c r="AC135" s="213"/>
      <c r="AD135" s="213"/>
      <c r="AE135" s="213"/>
      <c r="AF135" s="213"/>
      <c r="AG135" s="213" t="s">
        <v>289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34">
        <v>52</v>
      </c>
      <c r="B136" s="235" t="s">
        <v>290</v>
      </c>
      <c r="C136" s="251" t="s">
        <v>291</v>
      </c>
      <c r="D136" s="236" t="s">
        <v>129</v>
      </c>
      <c r="E136" s="237">
        <v>221.86827</v>
      </c>
      <c r="F136" s="238"/>
      <c r="G136" s="239">
        <f>ROUND(E136*F136,2)</f>
        <v>0</v>
      </c>
      <c r="H136" s="238"/>
      <c r="I136" s="239">
        <f>ROUND(E136*H136,2)</f>
        <v>0</v>
      </c>
      <c r="J136" s="238"/>
      <c r="K136" s="239">
        <f>ROUND(E136*J136,2)</f>
        <v>0</v>
      </c>
      <c r="L136" s="239">
        <v>21</v>
      </c>
      <c r="M136" s="239">
        <f>G136*(1+L136/100)</f>
        <v>0</v>
      </c>
      <c r="N136" s="237">
        <v>1</v>
      </c>
      <c r="O136" s="237">
        <f>ROUND(E136*N136,2)</f>
        <v>221.87</v>
      </c>
      <c r="P136" s="237">
        <v>0</v>
      </c>
      <c r="Q136" s="237">
        <f>ROUND(E136*P136,2)</f>
        <v>0</v>
      </c>
      <c r="R136" s="239" t="s">
        <v>287</v>
      </c>
      <c r="S136" s="239" t="s">
        <v>111</v>
      </c>
      <c r="T136" s="240" t="s">
        <v>111</v>
      </c>
      <c r="U136" s="223">
        <v>0</v>
      </c>
      <c r="V136" s="223">
        <f>ROUND(E136*U136,2)</f>
        <v>0</v>
      </c>
      <c r="W136" s="223"/>
      <c r="X136" s="223" t="s">
        <v>288</v>
      </c>
      <c r="Y136" s="213"/>
      <c r="Z136" s="213"/>
      <c r="AA136" s="213"/>
      <c r="AB136" s="213"/>
      <c r="AC136" s="213"/>
      <c r="AD136" s="213"/>
      <c r="AE136" s="213"/>
      <c r="AF136" s="213"/>
      <c r="AG136" s="213" t="s">
        <v>289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20"/>
      <c r="B137" s="221"/>
      <c r="C137" s="254" t="s">
        <v>292</v>
      </c>
      <c r="D137" s="224"/>
      <c r="E137" s="225">
        <v>221.86827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13"/>
      <c r="Z137" s="213"/>
      <c r="AA137" s="213"/>
      <c r="AB137" s="213"/>
      <c r="AC137" s="213"/>
      <c r="AD137" s="213"/>
      <c r="AE137" s="213"/>
      <c r="AF137" s="213"/>
      <c r="AG137" s="213" t="s">
        <v>126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34">
        <v>53</v>
      </c>
      <c r="B138" s="235" t="s">
        <v>293</v>
      </c>
      <c r="C138" s="251" t="s">
        <v>294</v>
      </c>
      <c r="D138" s="236" t="s">
        <v>129</v>
      </c>
      <c r="E138" s="237">
        <v>846.00936000000002</v>
      </c>
      <c r="F138" s="238"/>
      <c r="G138" s="239">
        <f>ROUND(E138*F138,2)</f>
        <v>0</v>
      </c>
      <c r="H138" s="238"/>
      <c r="I138" s="239">
        <f>ROUND(E138*H138,2)</f>
        <v>0</v>
      </c>
      <c r="J138" s="238"/>
      <c r="K138" s="239">
        <f>ROUND(E138*J138,2)</f>
        <v>0</v>
      </c>
      <c r="L138" s="239">
        <v>21</v>
      </c>
      <c r="M138" s="239">
        <f>G138*(1+L138/100)</f>
        <v>0</v>
      </c>
      <c r="N138" s="237">
        <v>1</v>
      </c>
      <c r="O138" s="237">
        <f>ROUND(E138*N138,2)</f>
        <v>846.01</v>
      </c>
      <c r="P138" s="237">
        <v>0</v>
      </c>
      <c r="Q138" s="237">
        <f>ROUND(E138*P138,2)</f>
        <v>0</v>
      </c>
      <c r="R138" s="239" t="s">
        <v>287</v>
      </c>
      <c r="S138" s="239" t="s">
        <v>111</v>
      </c>
      <c r="T138" s="240" t="s">
        <v>111</v>
      </c>
      <c r="U138" s="223">
        <v>0</v>
      </c>
      <c r="V138" s="223">
        <f>ROUND(E138*U138,2)</f>
        <v>0</v>
      </c>
      <c r="W138" s="223"/>
      <c r="X138" s="223" t="s">
        <v>288</v>
      </c>
      <c r="Y138" s="213"/>
      <c r="Z138" s="213"/>
      <c r="AA138" s="213"/>
      <c r="AB138" s="213"/>
      <c r="AC138" s="213"/>
      <c r="AD138" s="213"/>
      <c r="AE138" s="213"/>
      <c r="AF138" s="213"/>
      <c r="AG138" s="213" t="s">
        <v>289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20"/>
      <c r="B139" s="221"/>
      <c r="C139" s="254" t="s">
        <v>295</v>
      </c>
      <c r="D139" s="224"/>
      <c r="E139" s="225">
        <v>1237.7253599999999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13"/>
      <c r="Z139" s="213"/>
      <c r="AA139" s="213"/>
      <c r="AB139" s="213"/>
      <c r="AC139" s="213"/>
      <c r="AD139" s="213"/>
      <c r="AE139" s="213"/>
      <c r="AF139" s="213"/>
      <c r="AG139" s="213" t="s">
        <v>126</v>
      </c>
      <c r="AH139" s="213">
        <v>0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20"/>
      <c r="B140" s="221"/>
      <c r="C140" s="254" t="s">
        <v>296</v>
      </c>
      <c r="D140" s="224"/>
      <c r="E140" s="225">
        <v>-391.71600000000001</v>
      </c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13"/>
      <c r="Z140" s="213"/>
      <c r="AA140" s="213"/>
      <c r="AB140" s="213"/>
      <c r="AC140" s="213"/>
      <c r="AD140" s="213"/>
      <c r="AE140" s="213"/>
      <c r="AF140" s="213"/>
      <c r="AG140" s="213" t="s">
        <v>126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x14ac:dyDescent="0.2">
      <c r="A141" s="227" t="s">
        <v>105</v>
      </c>
      <c r="B141" s="228" t="s">
        <v>63</v>
      </c>
      <c r="C141" s="250" t="s">
        <v>64</v>
      </c>
      <c r="D141" s="229"/>
      <c r="E141" s="230"/>
      <c r="F141" s="231"/>
      <c r="G141" s="231">
        <f>SUMIF(AG142:AG146,"&lt;&gt;NOR",G142:G146)</f>
        <v>0</v>
      </c>
      <c r="H141" s="231"/>
      <c r="I141" s="231">
        <f>SUM(I142:I146)</f>
        <v>0</v>
      </c>
      <c r="J141" s="231"/>
      <c r="K141" s="231">
        <f>SUM(K142:K146)</f>
        <v>0</v>
      </c>
      <c r="L141" s="231"/>
      <c r="M141" s="231">
        <f>SUM(M142:M146)</f>
        <v>0</v>
      </c>
      <c r="N141" s="230"/>
      <c r="O141" s="230">
        <f>SUM(O142:O146)</f>
        <v>0.58000000000000007</v>
      </c>
      <c r="P141" s="230"/>
      <c r="Q141" s="230">
        <f>SUM(Q142:Q146)</f>
        <v>0</v>
      </c>
      <c r="R141" s="231"/>
      <c r="S141" s="231"/>
      <c r="T141" s="232"/>
      <c r="U141" s="226"/>
      <c r="V141" s="226">
        <f>SUM(V142:V146)</f>
        <v>87.88</v>
      </c>
      <c r="W141" s="226"/>
      <c r="X141" s="226"/>
      <c r="AG141" t="s">
        <v>106</v>
      </c>
    </row>
    <row r="142" spans="1:60" ht="22.5" outlineLevel="1" x14ac:dyDescent="0.2">
      <c r="A142" s="243">
        <v>54</v>
      </c>
      <c r="B142" s="244" t="s">
        <v>297</v>
      </c>
      <c r="C142" s="253" t="s">
        <v>298</v>
      </c>
      <c r="D142" s="245" t="s">
        <v>201</v>
      </c>
      <c r="E142" s="246">
        <v>676</v>
      </c>
      <c r="F142" s="247"/>
      <c r="G142" s="248">
        <f>ROUND(E142*F142,2)</f>
        <v>0</v>
      </c>
      <c r="H142" s="247"/>
      <c r="I142" s="248">
        <f>ROUND(E142*H142,2)</f>
        <v>0</v>
      </c>
      <c r="J142" s="247"/>
      <c r="K142" s="248">
        <f>ROUND(E142*J142,2)</f>
        <v>0</v>
      </c>
      <c r="L142" s="248">
        <v>21</v>
      </c>
      <c r="M142" s="248">
        <f>G142*(1+L142/100)</f>
        <v>0</v>
      </c>
      <c r="N142" s="246">
        <v>0</v>
      </c>
      <c r="O142" s="246">
        <f>ROUND(E142*N142,2)</f>
        <v>0</v>
      </c>
      <c r="P142" s="246">
        <v>0</v>
      </c>
      <c r="Q142" s="246">
        <f>ROUND(E142*P142,2)</f>
        <v>0</v>
      </c>
      <c r="R142" s="248" t="s">
        <v>299</v>
      </c>
      <c r="S142" s="248" t="s">
        <v>111</v>
      </c>
      <c r="T142" s="249" t="s">
        <v>112</v>
      </c>
      <c r="U142" s="223">
        <v>5.5E-2</v>
      </c>
      <c r="V142" s="223">
        <f>ROUND(E142*U142,2)</f>
        <v>37.18</v>
      </c>
      <c r="W142" s="223"/>
      <c r="X142" s="223" t="s">
        <v>113</v>
      </c>
      <c r="Y142" s="213"/>
      <c r="Z142" s="213"/>
      <c r="AA142" s="213"/>
      <c r="AB142" s="213"/>
      <c r="AC142" s="213"/>
      <c r="AD142" s="213"/>
      <c r="AE142" s="213"/>
      <c r="AF142" s="213"/>
      <c r="AG142" s="213" t="s">
        <v>114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34">
        <v>55</v>
      </c>
      <c r="B143" s="235" t="s">
        <v>300</v>
      </c>
      <c r="C143" s="251" t="s">
        <v>301</v>
      </c>
      <c r="D143" s="236" t="s">
        <v>109</v>
      </c>
      <c r="E143" s="237">
        <v>676</v>
      </c>
      <c r="F143" s="238"/>
      <c r="G143" s="239">
        <f>ROUND(E143*F143,2)</f>
        <v>0</v>
      </c>
      <c r="H143" s="238"/>
      <c r="I143" s="239">
        <f>ROUND(E143*H143,2)</f>
        <v>0</v>
      </c>
      <c r="J143" s="238"/>
      <c r="K143" s="239">
        <f>ROUND(E143*J143,2)</f>
        <v>0</v>
      </c>
      <c r="L143" s="239">
        <v>21</v>
      </c>
      <c r="M143" s="239">
        <f>G143*(1+L143/100)</f>
        <v>0</v>
      </c>
      <c r="N143" s="237">
        <v>1.8000000000000001E-4</v>
      </c>
      <c r="O143" s="237">
        <f>ROUND(E143*N143,2)</f>
        <v>0.12</v>
      </c>
      <c r="P143" s="237">
        <v>0</v>
      </c>
      <c r="Q143" s="237">
        <f>ROUND(E143*P143,2)</f>
        <v>0</v>
      </c>
      <c r="R143" s="239" t="s">
        <v>302</v>
      </c>
      <c r="S143" s="239" t="s">
        <v>111</v>
      </c>
      <c r="T143" s="240" t="s">
        <v>112</v>
      </c>
      <c r="U143" s="223">
        <v>7.4999999999999997E-2</v>
      </c>
      <c r="V143" s="223">
        <f>ROUND(E143*U143,2)</f>
        <v>50.7</v>
      </c>
      <c r="W143" s="223"/>
      <c r="X143" s="223" t="s">
        <v>113</v>
      </c>
      <c r="Y143" s="213"/>
      <c r="Z143" s="213"/>
      <c r="AA143" s="213"/>
      <c r="AB143" s="213"/>
      <c r="AC143" s="213"/>
      <c r="AD143" s="213"/>
      <c r="AE143" s="213"/>
      <c r="AF143" s="213"/>
      <c r="AG143" s="213" t="s">
        <v>114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20"/>
      <c r="B144" s="221"/>
      <c r="C144" s="252" t="s">
        <v>303</v>
      </c>
      <c r="D144" s="242"/>
      <c r="E144" s="242"/>
      <c r="F144" s="242"/>
      <c r="G144" s="242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13"/>
      <c r="Z144" s="213"/>
      <c r="AA144" s="213"/>
      <c r="AB144" s="213"/>
      <c r="AC144" s="213"/>
      <c r="AD144" s="213"/>
      <c r="AE144" s="213"/>
      <c r="AF144" s="213"/>
      <c r="AG144" s="213" t="s">
        <v>116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43">
        <v>56</v>
      </c>
      <c r="B145" s="244" t="s">
        <v>304</v>
      </c>
      <c r="C145" s="253" t="s">
        <v>305</v>
      </c>
      <c r="D145" s="245" t="s">
        <v>201</v>
      </c>
      <c r="E145" s="246">
        <v>676</v>
      </c>
      <c r="F145" s="247"/>
      <c r="G145" s="248">
        <f>ROUND(E145*F145,2)</f>
        <v>0</v>
      </c>
      <c r="H145" s="247"/>
      <c r="I145" s="248">
        <f>ROUND(E145*H145,2)</f>
        <v>0</v>
      </c>
      <c r="J145" s="247"/>
      <c r="K145" s="248">
        <f>ROUND(E145*J145,2)</f>
        <v>0</v>
      </c>
      <c r="L145" s="248">
        <v>21</v>
      </c>
      <c r="M145" s="248">
        <f>G145*(1+L145/100)</f>
        <v>0</v>
      </c>
      <c r="N145" s="246">
        <v>4.8000000000000001E-4</v>
      </c>
      <c r="O145" s="246">
        <f>ROUND(E145*N145,2)</f>
        <v>0.32</v>
      </c>
      <c r="P145" s="246">
        <v>0</v>
      </c>
      <c r="Q145" s="246">
        <f>ROUND(E145*P145,2)</f>
        <v>0</v>
      </c>
      <c r="R145" s="248" t="s">
        <v>287</v>
      </c>
      <c r="S145" s="248" t="s">
        <v>111</v>
      </c>
      <c r="T145" s="249" t="s">
        <v>111</v>
      </c>
      <c r="U145" s="223">
        <v>0</v>
      </c>
      <c r="V145" s="223">
        <f>ROUND(E145*U145,2)</f>
        <v>0</v>
      </c>
      <c r="W145" s="223"/>
      <c r="X145" s="223" t="s">
        <v>288</v>
      </c>
      <c r="Y145" s="213"/>
      <c r="Z145" s="213"/>
      <c r="AA145" s="213"/>
      <c r="AB145" s="213"/>
      <c r="AC145" s="213"/>
      <c r="AD145" s="213"/>
      <c r="AE145" s="213"/>
      <c r="AF145" s="213"/>
      <c r="AG145" s="213" t="s">
        <v>289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ht="22.5" outlineLevel="1" x14ac:dyDescent="0.2">
      <c r="A146" s="243">
        <v>57</v>
      </c>
      <c r="B146" s="244" t="s">
        <v>306</v>
      </c>
      <c r="C146" s="253" t="s">
        <v>307</v>
      </c>
      <c r="D146" s="245" t="s">
        <v>109</v>
      </c>
      <c r="E146" s="246">
        <v>676</v>
      </c>
      <c r="F146" s="247"/>
      <c r="G146" s="248">
        <f>ROUND(E146*F146,2)</f>
        <v>0</v>
      </c>
      <c r="H146" s="247"/>
      <c r="I146" s="248">
        <f>ROUND(E146*H146,2)</f>
        <v>0</v>
      </c>
      <c r="J146" s="247"/>
      <c r="K146" s="248">
        <f>ROUND(E146*J146,2)</f>
        <v>0</v>
      </c>
      <c r="L146" s="248">
        <v>21</v>
      </c>
      <c r="M146" s="248">
        <f>G146*(1+L146/100)</f>
        <v>0</v>
      </c>
      <c r="N146" s="246">
        <v>2.0000000000000001E-4</v>
      </c>
      <c r="O146" s="246">
        <f>ROUND(E146*N146,2)</f>
        <v>0.14000000000000001</v>
      </c>
      <c r="P146" s="246">
        <v>0</v>
      </c>
      <c r="Q146" s="246">
        <f>ROUND(E146*P146,2)</f>
        <v>0</v>
      </c>
      <c r="R146" s="248" t="s">
        <v>287</v>
      </c>
      <c r="S146" s="248" t="s">
        <v>111</v>
      </c>
      <c r="T146" s="249" t="s">
        <v>111</v>
      </c>
      <c r="U146" s="223">
        <v>0</v>
      </c>
      <c r="V146" s="223">
        <f>ROUND(E146*U146,2)</f>
        <v>0</v>
      </c>
      <c r="W146" s="223"/>
      <c r="X146" s="223" t="s">
        <v>288</v>
      </c>
      <c r="Y146" s="213"/>
      <c r="Z146" s="213"/>
      <c r="AA146" s="213"/>
      <c r="AB146" s="213"/>
      <c r="AC146" s="213"/>
      <c r="AD146" s="213"/>
      <c r="AE146" s="213"/>
      <c r="AF146" s="213"/>
      <c r="AG146" s="213" t="s">
        <v>289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x14ac:dyDescent="0.2">
      <c r="A147" s="227" t="s">
        <v>105</v>
      </c>
      <c r="B147" s="228" t="s">
        <v>65</v>
      </c>
      <c r="C147" s="250" t="s">
        <v>66</v>
      </c>
      <c r="D147" s="229"/>
      <c r="E147" s="230"/>
      <c r="F147" s="231"/>
      <c r="G147" s="231">
        <f>SUMIF(AG148:AG151,"&lt;&gt;NOR",G148:G151)</f>
        <v>0</v>
      </c>
      <c r="H147" s="231"/>
      <c r="I147" s="231">
        <f>SUM(I148:I151)</f>
        <v>0</v>
      </c>
      <c r="J147" s="231"/>
      <c r="K147" s="231">
        <f>SUM(K148:K151)</f>
        <v>0</v>
      </c>
      <c r="L147" s="231"/>
      <c r="M147" s="231">
        <f>SUM(M148:M151)</f>
        <v>0</v>
      </c>
      <c r="N147" s="230"/>
      <c r="O147" s="230">
        <f>SUM(O148:O151)</f>
        <v>179.8</v>
      </c>
      <c r="P147" s="230"/>
      <c r="Q147" s="230">
        <f>SUM(Q148:Q151)</f>
        <v>0</v>
      </c>
      <c r="R147" s="231"/>
      <c r="S147" s="231"/>
      <c r="T147" s="232"/>
      <c r="U147" s="226"/>
      <c r="V147" s="226">
        <f>SUM(V148:V151)</f>
        <v>92.89</v>
      </c>
      <c r="W147" s="226"/>
      <c r="X147" s="226"/>
      <c r="AG147" t="s">
        <v>106</v>
      </c>
    </row>
    <row r="148" spans="1:60" outlineLevel="1" x14ac:dyDescent="0.2">
      <c r="A148" s="234">
        <v>58</v>
      </c>
      <c r="B148" s="235" t="s">
        <v>308</v>
      </c>
      <c r="C148" s="251" t="s">
        <v>309</v>
      </c>
      <c r="D148" s="236" t="s">
        <v>163</v>
      </c>
      <c r="E148" s="237">
        <v>54.08</v>
      </c>
      <c r="F148" s="238"/>
      <c r="G148" s="239">
        <f>ROUND(E148*F148,2)</f>
        <v>0</v>
      </c>
      <c r="H148" s="238"/>
      <c r="I148" s="239">
        <f>ROUND(E148*H148,2)</f>
        <v>0</v>
      </c>
      <c r="J148" s="238"/>
      <c r="K148" s="239">
        <f>ROUND(E148*J148,2)</f>
        <v>0</v>
      </c>
      <c r="L148" s="239">
        <v>21</v>
      </c>
      <c r="M148" s="239">
        <f>G148*(1+L148/100)</f>
        <v>0</v>
      </c>
      <c r="N148" s="237">
        <v>1.8907700000000001</v>
      </c>
      <c r="O148" s="237">
        <f>ROUND(E148*N148,2)</f>
        <v>102.25</v>
      </c>
      <c r="P148" s="237">
        <v>0</v>
      </c>
      <c r="Q148" s="237">
        <f>ROUND(E148*P148,2)</f>
        <v>0</v>
      </c>
      <c r="R148" s="239" t="s">
        <v>299</v>
      </c>
      <c r="S148" s="239" t="s">
        <v>111</v>
      </c>
      <c r="T148" s="240" t="s">
        <v>112</v>
      </c>
      <c r="U148" s="223">
        <v>1.3169999999999999</v>
      </c>
      <c r="V148" s="223">
        <f>ROUND(E148*U148,2)</f>
        <v>71.22</v>
      </c>
      <c r="W148" s="223"/>
      <c r="X148" s="223" t="s">
        <v>113</v>
      </c>
      <c r="Y148" s="213"/>
      <c r="Z148" s="213"/>
      <c r="AA148" s="213"/>
      <c r="AB148" s="213"/>
      <c r="AC148" s="213"/>
      <c r="AD148" s="213"/>
      <c r="AE148" s="213"/>
      <c r="AF148" s="213"/>
      <c r="AG148" s="213" t="s">
        <v>114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">
      <c r="A149" s="220"/>
      <c r="B149" s="221"/>
      <c r="C149" s="252" t="s">
        <v>310</v>
      </c>
      <c r="D149" s="242"/>
      <c r="E149" s="242"/>
      <c r="F149" s="242"/>
      <c r="G149" s="242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13"/>
      <c r="Z149" s="213"/>
      <c r="AA149" s="213"/>
      <c r="AB149" s="213"/>
      <c r="AC149" s="213"/>
      <c r="AD149" s="213"/>
      <c r="AE149" s="213"/>
      <c r="AF149" s="213"/>
      <c r="AG149" s="213" t="s">
        <v>116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20"/>
      <c r="B150" s="221"/>
      <c r="C150" s="254" t="s">
        <v>311</v>
      </c>
      <c r="D150" s="224"/>
      <c r="E150" s="225">
        <v>54.08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13"/>
      <c r="Z150" s="213"/>
      <c r="AA150" s="213"/>
      <c r="AB150" s="213"/>
      <c r="AC150" s="213"/>
      <c r="AD150" s="213"/>
      <c r="AE150" s="213"/>
      <c r="AF150" s="213"/>
      <c r="AG150" s="213" t="s">
        <v>126</v>
      </c>
      <c r="AH150" s="213">
        <v>0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43">
        <v>59</v>
      </c>
      <c r="B151" s="244" t="s">
        <v>312</v>
      </c>
      <c r="C151" s="253" t="s">
        <v>313</v>
      </c>
      <c r="D151" s="245" t="s">
        <v>109</v>
      </c>
      <c r="E151" s="246">
        <v>387</v>
      </c>
      <c r="F151" s="247"/>
      <c r="G151" s="248">
        <f>ROUND(E151*F151,2)</f>
        <v>0</v>
      </c>
      <c r="H151" s="247"/>
      <c r="I151" s="248">
        <f>ROUND(E151*H151,2)</f>
        <v>0</v>
      </c>
      <c r="J151" s="247"/>
      <c r="K151" s="248">
        <f>ROUND(E151*J151,2)</f>
        <v>0</v>
      </c>
      <c r="L151" s="248">
        <v>21</v>
      </c>
      <c r="M151" s="248">
        <f>G151*(1+L151/100)</f>
        <v>0</v>
      </c>
      <c r="N151" s="246">
        <v>0.20039999999999999</v>
      </c>
      <c r="O151" s="246">
        <f>ROUND(E151*N151,2)</f>
        <v>77.55</v>
      </c>
      <c r="P151" s="246">
        <v>0</v>
      </c>
      <c r="Q151" s="246">
        <f>ROUND(E151*P151,2)</f>
        <v>0</v>
      </c>
      <c r="R151" s="248" t="s">
        <v>314</v>
      </c>
      <c r="S151" s="248" t="s">
        <v>111</v>
      </c>
      <c r="T151" s="249" t="s">
        <v>112</v>
      </c>
      <c r="U151" s="223">
        <v>5.6000000000000001E-2</v>
      </c>
      <c r="V151" s="223">
        <f>ROUND(E151*U151,2)</f>
        <v>21.67</v>
      </c>
      <c r="W151" s="223"/>
      <c r="X151" s="223" t="s">
        <v>113</v>
      </c>
      <c r="Y151" s="213"/>
      <c r="Z151" s="213"/>
      <c r="AA151" s="213"/>
      <c r="AB151" s="213"/>
      <c r="AC151" s="213"/>
      <c r="AD151" s="213"/>
      <c r="AE151" s="213"/>
      <c r="AF151" s="213"/>
      <c r="AG151" s="213" t="s">
        <v>114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x14ac:dyDescent="0.2">
      <c r="A152" s="227" t="s">
        <v>105</v>
      </c>
      <c r="B152" s="228" t="s">
        <v>67</v>
      </c>
      <c r="C152" s="250" t="s">
        <v>68</v>
      </c>
      <c r="D152" s="229"/>
      <c r="E152" s="230"/>
      <c r="F152" s="231"/>
      <c r="G152" s="231">
        <f>SUMIF(AG153:AG195,"&lt;&gt;NOR",G153:G195)</f>
        <v>0</v>
      </c>
      <c r="H152" s="231"/>
      <c r="I152" s="231">
        <f>SUM(I153:I195)</f>
        <v>0</v>
      </c>
      <c r="J152" s="231"/>
      <c r="K152" s="231">
        <f>SUM(K153:K195)</f>
        <v>0</v>
      </c>
      <c r="L152" s="231"/>
      <c r="M152" s="231">
        <f>SUM(M153:M195)</f>
        <v>0</v>
      </c>
      <c r="N152" s="230"/>
      <c r="O152" s="230">
        <f>SUM(O153:O195)</f>
        <v>686.04000000000008</v>
      </c>
      <c r="P152" s="230"/>
      <c r="Q152" s="230">
        <f>SUM(Q153:Q195)</f>
        <v>0</v>
      </c>
      <c r="R152" s="231"/>
      <c r="S152" s="231"/>
      <c r="T152" s="232"/>
      <c r="U152" s="226"/>
      <c r="V152" s="226">
        <f>SUM(V153:V195)</f>
        <v>279.68</v>
      </c>
      <c r="W152" s="226"/>
      <c r="X152" s="226"/>
      <c r="AG152" t="s">
        <v>106</v>
      </c>
    </row>
    <row r="153" spans="1:60" ht="22.5" outlineLevel="1" x14ac:dyDescent="0.2">
      <c r="A153" s="234">
        <v>60</v>
      </c>
      <c r="B153" s="235" t="s">
        <v>315</v>
      </c>
      <c r="C153" s="251" t="s">
        <v>316</v>
      </c>
      <c r="D153" s="236" t="s">
        <v>109</v>
      </c>
      <c r="E153" s="237">
        <v>311.68</v>
      </c>
      <c r="F153" s="238"/>
      <c r="G153" s="239">
        <f>ROUND(E153*F153,2)</f>
        <v>0</v>
      </c>
      <c r="H153" s="238"/>
      <c r="I153" s="239">
        <f>ROUND(E153*H153,2)</f>
        <v>0</v>
      </c>
      <c r="J153" s="238"/>
      <c r="K153" s="239">
        <f>ROUND(E153*J153,2)</f>
        <v>0</v>
      </c>
      <c r="L153" s="239">
        <v>21</v>
      </c>
      <c r="M153" s="239">
        <f>G153*(1+L153/100)</f>
        <v>0</v>
      </c>
      <c r="N153" s="237">
        <v>0.126</v>
      </c>
      <c r="O153" s="237">
        <f>ROUND(E153*N153,2)</f>
        <v>39.270000000000003</v>
      </c>
      <c r="P153" s="237">
        <v>0</v>
      </c>
      <c r="Q153" s="237">
        <f>ROUND(E153*P153,2)</f>
        <v>0</v>
      </c>
      <c r="R153" s="239" t="s">
        <v>133</v>
      </c>
      <c r="S153" s="239" t="s">
        <v>111</v>
      </c>
      <c r="T153" s="240" t="s">
        <v>112</v>
      </c>
      <c r="U153" s="223">
        <v>2.1000000000000001E-2</v>
      </c>
      <c r="V153" s="223">
        <f>ROUND(E153*U153,2)</f>
        <v>6.55</v>
      </c>
      <c r="W153" s="223"/>
      <c r="X153" s="223" t="s">
        <v>113</v>
      </c>
      <c r="Y153" s="213"/>
      <c r="Z153" s="213"/>
      <c r="AA153" s="213"/>
      <c r="AB153" s="213"/>
      <c r="AC153" s="213"/>
      <c r="AD153" s="213"/>
      <c r="AE153" s="213"/>
      <c r="AF153" s="213"/>
      <c r="AG153" s="213" t="s">
        <v>114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20"/>
      <c r="B154" s="221"/>
      <c r="C154" s="254" t="s">
        <v>137</v>
      </c>
      <c r="D154" s="224"/>
      <c r="E154" s="225">
        <v>311.68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13"/>
      <c r="Z154" s="213"/>
      <c r="AA154" s="213"/>
      <c r="AB154" s="213"/>
      <c r="AC154" s="213"/>
      <c r="AD154" s="213"/>
      <c r="AE154" s="213"/>
      <c r="AF154" s="213"/>
      <c r="AG154" s="213" t="s">
        <v>126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ht="22.5" outlineLevel="1" x14ac:dyDescent="0.2">
      <c r="A155" s="234">
        <v>61</v>
      </c>
      <c r="B155" s="235" t="s">
        <v>317</v>
      </c>
      <c r="C155" s="251" t="s">
        <v>318</v>
      </c>
      <c r="D155" s="236" t="s">
        <v>109</v>
      </c>
      <c r="E155" s="237">
        <v>264.72000000000003</v>
      </c>
      <c r="F155" s="238"/>
      <c r="G155" s="239">
        <f>ROUND(E155*F155,2)</f>
        <v>0</v>
      </c>
      <c r="H155" s="238"/>
      <c r="I155" s="239">
        <f>ROUND(E155*H155,2)</f>
        <v>0</v>
      </c>
      <c r="J155" s="238"/>
      <c r="K155" s="239">
        <f>ROUND(E155*J155,2)</f>
        <v>0</v>
      </c>
      <c r="L155" s="239">
        <v>21</v>
      </c>
      <c r="M155" s="239">
        <f>G155*(1+L155/100)</f>
        <v>0</v>
      </c>
      <c r="N155" s="237">
        <v>0.1764</v>
      </c>
      <c r="O155" s="237">
        <f>ROUND(E155*N155,2)</f>
        <v>46.7</v>
      </c>
      <c r="P155" s="237">
        <v>0</v>
      </c>
      <c r="Q155" s="237">
        <f>ROUND(E155*P155,2)</f>
        <v>0</v>
      </c>
      <c r="R155" s="239" t="s">
        <v>133</v>
      </c>
      <c r="S155" s="239" t="s">
        <v>111</v>
      </c>
      <c r="T155" s="240" t="s">
        <v>112</v>
      </c>
      <c r="U155" s="223">
        <v>2.4E-2</v>
      </c>
      <c r="V155" s="223">
        <f>ROUND(E155*U155,2)</f>
        <v>6.35</v>
      </c>
      <c r="W155" s="223"/>
      <c r="X155" s="223" t="s">
        <v>113</v>
      </c>
      <c r="Y155" s="213"/>
      <c r="Z155" s="213"/>
      <c r="AA155" s="213"/>
      <c r="AB155" s="213"/>
      <c r="AC155" s="213"/>
      <c r="AD155" s="213"/>
      <c r="AE155" s="213"/>
      <c r="AF155" s="213"/>
      <c r="AG155" s="213" t="s">
        <v>114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20"/>
      <c r="B156" s="221"/>
      <c r="C156" s="254" t="s">
        <v>140</v>
      </c>
      <c r="D156" s="224"/>
      <c r="E156" s="225">
        <v>264.72000000000003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13"/>
      <c r="Z156" s="213"/>
      <c r="AA156" s="213"/>
      <c r="AB156" s="213"/>
      <c r="AC156" s="213"/>
      <c r="AD156" s="213"/>
      <c r="AE156" s="213"/>
      <c r="AF156" s="213"/>
      <c r="AG156" s="213" t="s">
        <v>126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ht="22.5" outlineLevel="1" x14ac:dyDescent="0.2">
      <c r="A157" s="234">
        <v>62</v>
      </c>
      <c r="B157" s="235" t="s">
        <v>319</v>
      </c>
      <c r="C157" s="251" t="s">
        <v>320</v>
      </c>
      <c r="D157" s="236" t="s">
        <v>109</v>
      </c>
      <c r="E157" s="237">
        <v>219.52</v>
      </c>
      <c r="F157" s="238"/>
      <c r="G157" s="239">
        <f>ROUND(E157*F157,2)</f>
        <v>0</v>
      </c>
      <c r="H157" s="238"/>
      <c r="I157" s="239">
        <f>ROUND(E157*H157,2)</f>
        <v>0</v>
      </c>
      <c r="J157" s="238"/>
      <c r="K157" s="239">
        <f>ROUND(E157*J157,2)</f>
        <v>0</v>
      </c>
      <c r="L157" s="239">
        <v>21</v>
      </c>
      <c r="M157" s="239">
        <f>G157*(1+L157/100)</f>
        <v>0</v>
      </c>
      <c r="N157" s="237">
        <v>0.2016</v>
      </c>
      <c r="O157" s="237">
        <f>ROUND(E157*N157,2)</f>
        <v>44.26</v>
      </c>
      <c r="P157" s="237">
        <v>0</v>
      </c>
      <c r="Q157" s="237">
        <f>ROUND(E157*P157,2)</f>
        <v>0</v>
      </c>
      <c r="R157" s="239" t="s">
        <v>133</v>
      </c>
      <c r="S157" s="239" t="s">
        <v>111</v>
      </c>
      <c r="T157" s="240" t="s">
        <v>112</v>
      </c>
      <c r="U157" s="223">
        <v>2.4E-2</v>
      </c>
      <c r="V157" s="223">
        <f>ROUND(E157*U157,2)</f>
        <v>5.27</v>
      </c>
      <c r="W157" s="223"/>
      <c r="X157" s="223" t="s">
        <v>113</v>
      </c>
      <c r="Y157" s="213"/>
      <c r="Z157" s="213"/>
      <c r="AA157" s="213"/>
      <c r="AB157" s="213"/>
      <c r="AC157" s="213"/>
      <c r="AD157" s="213"/>
      <c r="AE157" s="213"/>
      <c r="AF157" s="213"/>
      <c r="AG157" s="213" t="s">
        <v>114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20"/>
      <c r="B158" s="221"/>
      <c r="C158" s="254" t="s">
        <v>143</v>
      </c>
      <c r="D158" s="224"/>
      <c r="E158" s="225">
        <v>219.52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13"/>
      <c r="Z158" s="213"/>
      <c r="AA158" s="213"/>
      <c r="AB158" s="213"/>
      <c r="AC158" s="213"/>
      <c r="AD158" s="213"/>
      <c r="AE158" s="213"/>
      <c r="AF158" s="213"/>
      <c r="AG158" s="213" t="s">
        <v>126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ht="22.5" outlineLevel="1" x14ac:dyDescent="0.2">
      <c r="A159" s="234">
        <v>63</v>
      </c>
      <c r="B159" s="235" t="s">
        <v>321</v>
      </c>
      <c r="C159" s="251" t="s">
        <v>322</v>
      </c>
      <c r="D159" s="236" t="s">
        <v>109</v>
      </c>
      <c r="E159" s="237">
        <v>176.08</v>
      </c>
      <c r="F159" s="238"/>
      <c r="G159" s="239">
        <f>ROUND(E159*F159,2)</f>
        <v>0</v>
      </c>
      <c r="H159" s="238"/>
      <c r="I159" s="239">
        <f>ROUND(E159*H159,2)</f>
        <v>0</v>
      </c>
      <c r="J159" s="238"/>
      <c r="K159" s="239">
        <f>ROUND(E159*J159,2)</f>
        <v>0</v>
      </c>
      <c r="L159" s="239">
        <v>21</v>
      </c>
      <c r="M159" s="239">
        <f>G159*(1+L159/100)</f>
        <v>0</v>
      </c>
      <c r="N159" s="237">
        <v>0.378</v>
      </c>
      <c r="O159" s="237">
        <f>ROUND(E159*N159,2)</f>
        <v>66.56</v>
      </c>
      <c r="P159" s="237">
        <v>0</v>
      </c>
      <c r="Q159" s="237">
        <f>ROUND(E159*P159,2)</f>
        <v>0</v>
      </c>
      <c r="R159" s="239" t="s">
        <v>133</v>
      </c>
      <c r="S159" s="239" t="s">
        <v>111</v>
      </c>
      <c r="T159" s="240" t="s">
        <v>112</v>
      </c>
      <c r="U159" s="223">
        <v>2.5999999999999999E-2</v>
      </c>
      <c r="V159" s="223">
        <f>ROUND(E159*U159,2)</f>
        <v>4.58</v>
      </c>
      <c r="W159" s="223"/>
      <c r="X159" s="223" t="s">
        <v>113</v>
      </c>
      <c r="Y159" s="213"/>
      <c r="Z159" s="213"/>
      <c r="AA159" s="213"/>
      <c r="AB159" s="213"/>
      <c r="AC159" s="213"/>
      <c r="AD159" s="213"/>
      <c r="AE159" s="213"/>
      <c r="AF159" s="213"/>
      <c r="AG159" s="213" t="s">
        <v>114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20"/>
      <c r="B160" s="221"/>
      <c r="C160" s="254" t="s">
        <v>149</v>
      </c>
      <c r="D160" s="224"/>
      <c r="E160" s="225">
        <v>176.08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13"/>
      <c r="Z160" s="213"/>
      <c r="AA160" s="213"/>
      <c r="AB160" s="213"/>
      <c r="AC160" s="213"/>
      <c r="AD160" s="213"/>
      <c r="AE160" s="213"/>
      <c r="AF160" s="213"/>
      <c r="AG160" s="213" t="s">
        <v>126</v>
      </c>
      <c r="AH160" s="213">
        <v>0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ht="22.5" outlineLevel="1" x14ac:dyDescent="0.2">
      <c r="A161" s="234">
        <v>64</v>
      </c>
      <c r="B161" s="235" t="s">
        <v>323</v>
      </c>
      <c r="C161" s="251" t="s">
        <v>324</v>
      </c>
      <c r="D161" s="236" t="s">
        <v>109</v>
      </c>
      <c r="E161" s="237">
        <v>387</v>
      </c>
      <c r="F161" s="238"/>
      <c r="G161" s="239">
        <f>ROUND(E161*F161,2)</f>
        <v>0</v>
      </c>
      <c r="H161" s="238"/>
      <c r="I161" s="239">
        <f>ROUND(E161*H161,2)</f>
        <v>0</v>
      </c>
      <c r="J161" s="238"/>
      <c r="K161" s="239">
        <f>ROUND(E161*J161,2)</f>
        <v>0</v>
      </c>
      <c r="L161" s="239">
        <v>21</v>
      </c>
      <c r="M161" s="239">
        <f>G161*(1+L161/100)</f>
        <v>0</v>
      </c>
      <c r="N161" s="237">
        <v>0.441</v>
      </c>
      <c r="O161" s="237">
        <f>ROUND(E161*N161,2)</f>
        <v>170.67</v>
      </c>
      <c r="P161" s="237">
        <v>0</v>
      </c>
      <c r="Q161" s="237">
        <f>ROUND(E161*P161,2)</f>
        <v>0</v>
      </c>
      <c r="R161" s="239" t="s">
        <v>133</v>
      </c>
      <c r="S161" s="239" t="s">
        <v>111</v>
      </c>
      <c r="T161" s="240" t="s">
        <v>112</v>
      </c>
      <c r="U161" s="223">
        <v>2.9000000000000001E-2</v>
      </c>
      <c r="V161" s="223">
        <f>ROUND(E161*U161,2)</f>
        <v>11.22</v>
      </c>
      <c r="W161" s="223"/>
      <c r="X161" s="223" t="s">
        <v>113</v>
      </c>
      <c r="Y161" s="213"/>
      <c r="Z161" s="213"/>
      <c r="AA161" s="213"/>
      <c r="AB161" s="213"/>
      <c r="AC161" s="213"/>
      <c r="AD161" s="213"/>
      <c r="AE161" s="213"/>
      <c r="AF161" s="213"/>
      <c r="AG161" s="213" t="s">
        <v>114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">
      <c r="A162" s="220"/>
      <c r="B162" s="221"/>
      <c r="C162" s="254" t="s">
        <v>325</v>
      </c>
      <c r="D162" s="224"/>
      <c r="E162" s="225"/>
      <c r="F162" s="223"/>
      <c r="G162" s="22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13"/>
      <c r="Z162" s="213"/>
      <c r="AA162" s="213"/>
      <c r="AB162" s="213"/>
      <c r="AC162" s="213"/>
      <c r="AD162" s="213"/>
      <c r="AE162" s="213"/>
      <c r="AF162" s="213"/>
      <c r="AG162" s="213" t="s">
        <v>126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">
      <c r="A163" s="220"/>
      <c r="B163" s="221"/>
      <c r="C163" s="254" t="s">
        <v>326</v>
      </c>
      <c r="D163" s="224"/>
      <c r="E163" s="225">
        <v>387</v>
      </c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13"/>
      <c r="Z163" s="213"/>
      <c r="AA163" s="213"/>
      <c r="AB163" s="213"/>
      <c r="AC163" s="213"/>
      <c r="AD163" s="213"/>
      <c r="AE163" s="213"/>
      <c r="AF163" s="213"/>
      <c r="AG163" s="213" t="s">
        <v>126</v>
      </c>
      <c r="AH163" s="213">
        <v>0</v>
      </c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ht="22.5" outlineLevel="1" x14ac:dyDescent="0.2">
      <c r="A164" s="234">
        <v>65</v>
      </c>
      <c r="B164" s="235" t="s">
        <v>327</v>
      </c>
      <c r="C164" s="251" t="s">
        <v>328</v>
      </c>
      <c r="D164" s="236" t="s">
        <v>109</v>
      </c>
      <c r="E164" s="237">
        <v>311.68</v>
      </c>
      <c r="F164" s="238"/>
      <c r="G164" s="239">
        <f>ROUND(E164*F164,2)</f>
        <v>0</v>
      </c>
      <c r="H164" s="238"/>
      <c r="I164" s="239">
        <f>ROUND(E164*H164,2)</f>
        <v>0</v>
      </c>
      <c r="J164" s="238"/>
      <c r="K164" s="239">
        <f>ROUND(E164*J164,2)</f>
        <v>0</v>
      </c>
      <c r="L164" s="239">
        <v>21</v>
      </c>
      <c r="M164" s="239">
        <f>G164*(1+L164/100)</f>
        <v>0</v>
      </c>
      <c r="N164" s="237">
        <v>0.12966</v>
      </c>
      <c r="O164" s="237">
        <f>ROUND(E164*N164,2)</f>
        <v>40.409999999999997</v>
      </c>
      <c r="P164" s="237">
        <v>0</v>
      </c>
      <c r="Q164" s="237">
        <f>ROUND(E164*P164,2)</f>
        <v>0</v>
      </c>
      <c r="R164" s="239" t="s">
        <v>133</v>
      </c>
      <c r="S164" s="239" t="s">
        <v>111</v>
      </c>
      <c r="T164" s="240" t="s">
        <v>112</v>
      </c>
      <c r="U164" s="223">
        <v>7.1999999999999995E-2</v>
      </c>
      <c r="V164" s="223">
        <f>ROUND(E164*U164,2)</f>
        <v>22.44</v>
      </c>
      <c r="W164" s="223"/>
      <c r="X164" s="223" t="s">
        <v>113</v>
      </c>
      <c r="Y164" s="213"/>
      <c r="Z164" s="213"/>
      <c r="AA164" s="213"/>
      <c r="AB164" s="213"/>
      <c r="AC164" s="213"/>
      <c r="AD164" s="213"/>
      <c r="AE164" s="213"/>
      <c r="AF164" s="213"/>
      <c r="AG164" s="213" t="s">
        <v>114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20"/>
      <c r="B165" s="221"/>
      <c r="C165" s="254" t="s">
        <v>329</v>
      </c>
      <c r="D165" s="224"/>
      <c r="E165" s="225"/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13"/>
      <c r="Z165" s="213"/>
      <c r="AA165" s="213"/>
      <c r="AB165" s="213"/>
      <c r="AC165" s="213"/>
      <c r="AD165" s="213"/>
      <c r="AE165" s="213"/>
      <c r="AF165" s="213"/>
      <c r="AG165" s="213" t="s">
        <v>126</v>
      </c>
      <c r="AH165" s="213">
        <v>0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20"/>
      <c r="B166" s="221"/>
      <c r="C166" s="254" t="s">
        <v>330</v>
      </c>
      <c r="D166" s="224"/>
      <c r="E166" s="225">
        <v>139.19999999999999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13"/>
      <c r="Z166" s="213"/>
      <c r="AA166" s="213"/>
      <c r="AB166" s="213"/>
      <c r="AC166" s="213"/>
      <c r="AD166" s="213"/>
      <c r="AE166" s="213"/>
      <c r="AF166" s="213"/>
      <c r="AG166" s="213" t="s">
        <v>126</v>
      </c>
      <c r="AH166" s="213">
        <v>0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">
      <c r="A167" s="220"/>
      <c r="B167" s="221"/>
      <c r="C167" s="254" t="s">
        <v>331</v>
      </c>
      <c r="D167" s="224"/>
      <c r="E167" s="225">
        <v>172.48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13"/>
      <c r="Z167" s="213"/>
      <c r="AA167" s="213"/>
      <c r="AB167" s="213"/>
      <c r="AC167" s="213"/>
      <c r="AD167" s="213"/>
      <c r="AE167" s="213"/>
      <c r="AF167" s="213"/>
      <c r="AG167" s="213" t="s">
        <v>126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ht="22.5" outlineLevel="1" x14ac:dyDescent="0.2">
      <c r="A168" s="234">
        <v>66</v>
      </c>
      <c r="B168" s="235" t="s">
        <v>332</v>
      </c>
      <c r="C168" s="251" t="s">
        <v>333</v>
      </c>
      <c r="D168" s="236" t="s">
        <v>109</v>
      </c>
      <c r="E168" s="237">
        <v>264.72000000000003</v>
      </c>
      <c r="F168" s="238"/>
      <c r="G168" s="239">
        <f>ROUND(E168*F168,2)</f>
        <v>0</v>
      </c>
      <c r="H168" s="238"/>
      <c r="I168" s="239">
        <f>ROUND(E168*H168,2)</f>
        <v>0</v>
      </c>
      <c r="J168" s="238"/>
      <c r="K168" s="239">
        <f>ROUND(E168*J168,2)</f>
        <v>0</v>
      </c>
      <c r="L168" s="239">
        <v>21</v>
      </c>
      <c r="M168" s="239">
        <f>G168*(1+L168/100)</f>
        <v>0</v>
      </c>
      <c r="N168" s="237">
        <v>0.17946000000000001</v>
      </c>
      <c r="O168" s="237">
        <f>ROUND(E168*N168,2)</f>
        <v>47.51</v>
      </c>
      <c r="P168" s="237">
        <v>0</v>
      </c>
      <c r="Q168" s="237">
        <f>ROUND(E168*P168,2)</f>
        <v>0</v>
      </c>
      <c r="R168" s="239" t="s">
        <v>133</v>
      </c>
      <c r="S168" s="239" t="s">
        <v>111</v>
      </c>
      <c r="T168" s="240" t="s">
        <v>112</v>
      </c>
      <c r="U168" s="223">
        <v>8.7999999999999995E-2</v>
      </c>
      <c r="V168" s="223">
        <f>ROUND(E168*U168,2)</f>
        <v>23.3</v>
      </c>
      <c r="W168" s="223"/>
      <c r="X168" s="223" t="s">
        <v>113</v>
      </c>
      <c r="Y168" s="213"/>
      <c r="Z168" s="213"/>
      <c r="AA168" s="213"/>
      <c r="AB168" s="213"/>
      <c r="AC168" s="213"/>
      <c r="AD168" s="213"/>
      <c r="AE168" s="213"/>
      <c r="AF168" s="213"/>
      <c r="AG168" s="213" t="s">
        <v>114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20"/>
      <c r="B169" s="221"/>
      <c r="C169" s="254" t="s">
        <v>329</v>
      </c>
      <c r="D169" s="224"/>
      <c r="E169" s="225"/>
      <c r="F169" s="223"/>
      <c r="G169" s="223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13"/>
      <c r="Z169" s="213"/>
      <c r="AA169" s="213"/>
      <c r="AB169" s="213"/>
      <c r="AC169" s="213"/>
      <c r="AD169" s="213"/>
      <c r="AE169" s="213"/>
      <c r="AF169" s="213"/>
      <c r="AG169" s="213" t="s">
        <v>126</v>
      </c>
      <c r="AH169" s="213">
        <v>0</v>
      </c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20"/>
      <c r="B170" s="221"/>
      <c r="C170" s="254" t="s">
        <v>334</v>
      </c>
      <c r="D170" s="224"/>
      <c r="E170" s="225">
        <v>116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13"/>
      <c r="Z170" s="213"/>
      <c r="AA170" s="213"/>
      <c r="AB170" s="213"/>
      <c r="AC170" s="213"/>
      <c r="AD170" s="213"/>
      <c r="AE170" s="213"/>
      <c r="AF170" s="213"/>
      <c r="AG170" s="213" t="s">
        <v>126</v>
      </c>
      <c r="AH170" s="213">
        <v>0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20"/>
      <c r="B171" s="221"/>
      <c r="C171" s="254" t="s">
        <v>335</v>
      </c>
      <c r="D171" s="224"/>
      <c r="E171" s="225">
        <v>148.72</v>
      </c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13"/>
      <c r="Z171" s="213"/>
      <c r="AA171" s="213"/>
      <c r="AB171" s="213"/>
      <c r="AC171" s="213"/>
      <c r="AD171" s="213"/>
      <c r="AE171" s="213"/>
      <c r="AF171" s="213"/>
      <c r="AG171" s="213" t="s">
        <v>126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ht="22.5" outlineLevel="1" x14ac:dyDescent="0.2">
      <c r="A172" s="243">
        <v>67</v>
      </c>
      <c r="B172" s="244" t="s">
        <v>336</v>
      </c>
      <c r="C172" s="253" t="s">
        <v>337</v>
      </c>
      <c r="D172" s="245" t="s">
        <v>109</v>
      </c>
      <c r="E172" s="246">
        <v>576.4</v>
      </c>
      <c r="F172" s="247"/>
      <c r="G172" s="248">
        <f>ROUND(E172*F172,2)</f>
        <v>0</v>
      </c>
      <c r="H172" s="247"/>
      <c r="I172" s="248">
        <f>ROUND(E172*H172,2)</f>
        <v>0</v>
      </c>
      <c r="J172" s="247"/>
      <c r="K172" s="248">
        <f>ROUND(E172*J172,2)</f>
        <v>0</v>
      </c>
      <c r="L172" s="248">
        <v>21</v>
      </c>
      <c r="M172" s="248">
        <f>G172*(1+L172/100)</f>
        <v>0</v>
      </c>
      <c r="N172" s="246">
        <v>6.0999999999999997E-4</v>
      </c>
      <c r="O172" s="246">
        <f>ROUND(E172*N172,2)</f>
        <v>0.35</v>
      </c>
      <c r="P172" s="246">
        <v>0</v>
      </c>
      <c r="Q172" s="246">
        <f>ROUND(E172*P172,2)</f>
        <v>0</v>
      </c>
      <c r="R172" s="248" t="s">
        <v>133</v>
      </c>
      <c r="S172" s="248" t="s">
        <v>111</v>
      </c>
      <c r="T172" s="249" t="s">
        <v>112</v>
      </c>
      <c r="U172" s="223">
        <v>2E-3</v>
      </c>
      <c r="V172" s="223">
        <f>ROUND(E172*U172,2)</f>
        <v>1.1499999999999999</v>
      </c>
      <c r="W172" s="223"/>
      <c r="X172" s="223" t="s">
        <v>113</v>
      </c>
      <c r="Y172" s="213"/>
      <c r="Z172" s="213"/>
      <c r="AA172" s="213"/>
      <c r="AB172" s="213"/>
      <c r="AC172" s="213"/>
      <c r="AD172" s="213"/>
      <c r="AE172" s="213"/>
      <c r="AF172" s="213"/>
      <c r="AG172" s="213" t="s">
        <v>114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ht="22.5" outlineLevel="1" x14ac:dyDescent="0.2">
      <c r="A173" s="234">
        <v>68</v>
      </c>
      <c r="B173" s="235" t="s">
        <v>338</v>
      </c>
      <c r="C173" s="251" t="s">
        <v>339</v>
      </c>
      <c r="D173" s="236" t="s">
        <v>109</v>
      </c>
      <c r="E173" s="237">
        <v>219.52</v>
      </c>
      <c r="F173" s="238"/>
      <c r="G173" s="239">
        <f>ROUND(E173*F173,2)</f>
        <v>0</v>
      </c>
      <c r="H173" s="238"/>
      <c r="I173" s="239">
        <f>ROUND(E173*H173,2)</f>
        <v>0</v>
      </c>
      <c r="J173" s="238"/>
      <c r="K173" s="239">
        <f>ROUND(E173*J173,2)</f>
        <v>0</v>
      </c>
      <c r="L173" s="239">
        <v>21</v>
      </c>
      <c r="M173" s="239">
        <f>G173*(1+L173/100)</f>
        <v>0</v>
      </c>
      <c r="N173" s="237">
        <v>0.21099999999999999</v>
      </c>
      <c r="O173" s="237">
        <f>ROUND(E173*N173,2)</f>
        <v>46.32</v>
      </c>
      <c r="P173" s="237">
        <v>0</v>
      </c>
      <c r="Q173" s="237">
        <f>ROUND(E173*P173,2)</f>
        <v>0</v>
      </c>
      <c r="R173" s="239" t="s">
        <v>133</v>
      </c>
      <c r="S173" s="239" t="s">
        <v>111</v>
      </c>
      <c r="T173" s="240" t="s">
        <v>112</v>
      </c>
      <c r="U173" s="223">
        <v>7.1999999999999995E-2</v>
      </c>
      <c r="V173" s="223">
        <f>ROUND(E173*U173,2)</f>
        <v>15.81</v>
      </c>
      <c r="W173" s="223"/>
      <c r="X173" s="223" t="s">
        <v>113</v>
      </c>
      <c r="Y173" s="213"/>
      <c r="Z173" s="213"/>
      <c r="AA173" s="213"/>
      <c r="AB173" s="213"/>
      <c r="AC173" s="213"/>
      <c r="AD173" s="213"/>
      <c r="AE173" s="213"/>
      <c r="AF173" s="213"/>
      <c r="AG173" s="213" t="s">
        <v>114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20"/>
      <c r="B174" s="221"/>
      <c r="C174" s="252" t="s">
        <v>340</v>
      </c>
      <c r="D174" s="242"/>
      <c r="E174" s="242"/>
      <c r="F174" s="242"/>
      <c r="G174" s="242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13"/>
      <c r="Z174" s="213"/>
      <c r="AA174" s="213"/>
      <c r="AB174" s="213"/>
      <c r="AC174" s="213"/>
      <c r="AD174" s="213"/>
      <c r="AE174" s="213"/>
      <c r="AF174" s="213"/>
      <c r="AG174" s="213" t="s">
        <v>116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20"/>
      <c r="B175" s="221"/>
      <c r="C175" s="254" t="s">
        <v>329</v>
      </c>
      <c r="D175" s="224"/>
      <c r="E175" s="225"/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13"/>
      <c r="Z175" s="213"/>
      <c r="AA175" s="213"/>
      <c r="AB175" s="213"/>
      <c r="AC175" s="213"/>
      <c r="AD175" s="213"/>
      <c r="AE175" s="213"/>
      <c r="AF175" s="213"/>
      <c r="AG175" s="213" t="s">
        <v>126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">
      <c r="A176" s="220"/>
      <c r="B176" s="221"/>
      <c r="C176" s="254" t="s">
        <v>341</v>
      </c>
      <c r="D176" s="224"/>
      <c r="E176" s="225">
        <v>92.8</v>
      </c>
      <c r="F176" s="223"/>
      <c r="G176" s="22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13"/>
      <c r="Z176" s="213"/>
      <c r="AA176" s="213"/>
      <c r="AB176" s="213"/>
      <c r="AC176" s="213"/>
      <c r="AD176" s="213"/>
      <c r="AE176" s="213"/>
      <c r="AF176" s="213"/>
      <c r="AG176" s="213" t="s">
        <v>126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20"/>
      <c r="B177" s="221"/>
      <c r="C177" s="254" t="s">
        <v>342</v>
      </c>
      <c r="D177" s="224"/>
      <c r="E177" s="225">
        <v>126.72</v>
      </c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13"/>
      <c r="Z177" s="213"/>
      <c r="AA177" s="213"/>
      <c r="AB177" s="213"/>
      <c r="AC177" s="213"/>
      <c r="AD177" s="213"/>
      <c r="AE177" s="213"/>
      <c r="AF177" s="213"/>
      <c r="AG177" s="213" t="s">
        <v>126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34">
        <v>69</v>
      </c>
      <c r="B178" s="235" t="s">
        <v>343</v>
      </c>
      <c r="C178" s="251" t="s">
        <v>344</v>
      </c>
      <c r="D178" s="236" t="s">
        <v>109</v>
      </c>
      <c r="E178" s="237">
        <v>176.08</v>
      </c>
      <c r="F178" s="238"/>
      <c r="G178" s="239">
        <f>ROUND(E178*F178,2)</f>
        <v>0</v>
      </c>
      <c r="H178" s="238"/>
      <c r="I178" s="239">
        <f>ROUND(E178*H178,2)</f>
        <v>0</v>
      </c>
      <c r="J178" s="238"/>
      <c r="K178" s="239">
        <f>ROUND(E178*J178,2)</f>
        <v>0</v>
      </c>
      <c r="L178" s="239">
        <v>21</v>
      </c>
      <c r="M178" s="239">
        <f>G178*(1+L178/100)</f>
        <v>0</v>
      </c>
      <c r="N178" s="237">
        <v>0.38313999999999998</v>
      </c>
      <c r="O178" s="237">
        <f>ROUND(E178*N178,2)</f>
        <v>67.459999999999994</v>
      </c>
      <c r="P178" s="237">
        <v>0</v>
      </c>
      <c r="Q178" s="237">
        <f>ROUND(E178*P178,2)</f>
        <v>0</v>
      </c>
      <c r="R178" s="239" t="s">
        <v>133</v>
      </c>
      <c r="S178" s="239" t="s">
        <v>111</v>
      </c>
      <c r="T178" s="240" t="s">
        <v>112</v>
      </c>
      <c r="U178" s="223">
        <v>2.5999999999999999E-2</v>
      </c>
      <c r="V178" s="223">
        <f>ROUND(E178*U178,2)</f>
        <v>4.58</v>
      </c>
      <c r="W178" s="223"/>
      <c r="X178" s="223" t="s">
        <v>113</v>
      </c>
      <c r="Y178" s="213"/>
      <c r="Z178" s="213"/>
      <c r="AA178" s="213"/>
      <c r="AB178" s="213"/>
      <c r="AC178" s="213"/>
      <c r="AD178" s="213"/>
      <c r="AE178" s="213"/>
      <c r="AF178" s="213"/>
      <c r="AG178" s="213" t="s">
        <v>114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20"/>
      <c r="B179" s="221"/>
      <c r="C179" s="252" t="s">
        <v>345</v>
      </c>
      <c r="D179" s="242"/>
      <c r="E179" s="242"/>
      <c r="F179" s="242"/>
      <c r="G179" s="242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13"/>
      <c r="Z179" s="213"/>
      <c r="AA179" s="213"/>
      <c r="AB179" s="213"/>
      <c r="AC179" s="213"/>
      <c r="AD179" s="213"/>
      <c r="AE179" s="213"/>
      <c r="AF179" s="213"/>
      <c r="AG179" s="213" t="s">
        <v>116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20"/>
      <c r="B180" s="221"/>
      <c r="C180" s="254" t="s">
        <v>329</v>
      </c>
      <c r="D180" s="224"/>
      <c r="E180" s="225"/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13"/>
      <c r="Z180" s="213"/>
      <c r="AA180" s="213"/>
      <c r="AB180" s="213"/>
      <c r="AC180" s="213"/>
      <c r="AD180" s="213"/>
      <c r="AE180" s="213"/>
      <c r="AF180" s="213"/>
      <c r="AG180" s="213" t="s">
        <v>126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">
      <c r="A181" s="220"/>
      <c r="B181" s="221"/>
      <c r="C181" s="254" t="s">
        <v>346</v>
      </c>
      <c r="D181" s="224"/>
      <c r="E181" s="225">
        <v>69.599999999999994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13"/>
      <c r="Z181" s="213"/>
      <c r="AA181" s="213"/>
      <c r="AB181" s="213"/>
      <c r="AC181" s="213"/>
      <c r="AD181" s="213"/>
      <c r="AE181" s="213"/>
      <c r="AF181" s="213"/>
      <c r="AG181" s="213" t="s">
        <v>126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">
      <c r="A182" s="220"/>
      <c r="B182" s="221"/>
      <c r="C182" s="254" t="s">
        <v>347</v>
      </c>
      <c r="D182" s="224"/>
      <c r="E182" s="225">
        <v>106.48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13"/>
      <c r="Z182" s="213"/>
      <c r="AA182" s="213"/>
      <c r="AB182" s="213"/>
      <c r="AC182" s="213"/>
      <c r="AD182" s="213"/>
      <c r="AE182" s="213"/>
      <c r="AF182" s="213"/>
      <c r="AG182" s="213" t="s">
        <v>126</v>
      </c>
      <c r="AH182" s="213">
        <v>0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ht="22.5" outlineLevel="1" x14ac:dyDescent="0.2">
      <c r="A183" s="234">
        <v>70</v>
      </c>
      <c r="B183" s="235" t="s">
        <v>348</v>
      </c>
      <c r="C183" s="251" t="s">
        <v>349</v>
      </c>
      <c r="D183" s="236" t="s">
        <v>109</v>
      </c>
      <c r="E183" s="237">
        <v>134.4</v>
      </c>
      <c r="F183" s="238"/>
      <c r="G183" s="239">
        <f>ROUND(E183*F183,2)</f>
        <v>0</v>
      </c>
      <c r="H183" s="238"/>
      <c r="I183" s="239">
        <f>ROUND(E183*H183,2)</f>
        <v>0</v>
      </c>
      <c r="J183" s="238"/>
      <c r="K183" s="239">
        <f>ROUND(E183*J183,2)</f>
        <v>0</v>
      </c>
      <c r="L183" s="239">
        <v>21</v>
      </c>
      <c r="M183" s="239">
        <f>G183*(1+L183/100)</f>
        <v>0</v>
      </c>
      <c r="N183" s="237">
        <v>0.55125000000000002</v>
      </c>
      <c r="O183" s="237">
        <f>ROUND(E183*N183,2)</f>
        <v>74.09</v>
      </c>
      <c r="P183" s="237">
        <v>0</v>
      </c>
      <c r="Q183" s="237">
        <f>ROUND(E183*P183,2)</f>
        <v>0</v>
      </c>
      <c r="R183" s="239" t="s">
        <v>133</v>
      </c>
      <c r="S183" s="239" t="s">
        <v>111</v>
      </c>
      <c r="T183" s="240" t="s">
        <v>112</v>
      </c>
      <c r="U183" s="223">
        <v>2.7E-2</v>
      </c>
      <c r="V183" s="223">
        <f>ROUND(E183*U183,2)</f>
        <v>3.63</v>
      </c>
      <c r="W183" s="223"/>
      <c r="X183" s="223" t="s">
        <v>113</v>
      </c>
      <c r="Y183" s="213"/>
      <c r="Z183" s="213"/>
      <c r="AA183" s="213"/>
      <c r="AB183" s="213"/>
      <c r="AC183" s="213"/>
      <c r="AD183" s="213"/>
      <c r="AE183" s="213"/>
      <c r="AF183" s="213"/>
      <c r="AG183" s="213" t="s">
        <v>114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20"/>
      <c r="B184" s="221"/>
      <c r="C184" s="254" t="s">
        <v>329</v>
      </c>
      <c r="D184" s="224"/>
      <c r="E184" s="225"/>
      <c r="F184" s="223"/>
      <c r="G184" s="223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13"/>
      <c r="Z184" s="213"/>
      <c r="AA184" s="213"/>
      <c r="AB184" s="213"/>
      <c r="AC184" s="213"/>
      <c r="AD184" s="213"/>
      <c r="AE184" s="213"/>
      <c r="AF184" s="213"/>
      <c r="AG184" s="213" t="s">
        <v>126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20"/>
      <c r="B185" s="221"/>
      <c r="C185" s="254" t="s">
        <v>350</v>
      </c>
      <c r="D185" s="224"/>
      <c r="E185" s="225">
        <v>46.4</v>
      </c>
      <c r="F185" s="223"/>
      <c r="G185" s="223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13"/>
      <c r="Z185" s="213"/>
      <c r="AA185" s="213"/>
      <c r="AB185" s="213"/>
      <c r="AC185" s="213"/>
      <c r="AD185" s="213"/>
      <c r="AE185" s="213"/>
      <c r="AF185" s="213"/>
      <c r="AG185" s="213" t="s">
        <v>126</v>
      </c>
      <c r="AH185" s="213">
        <v>0</v>
      </c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20"/>
      <c r="B186" s="221"/>
      <c r="C186" s="254" t="s">
        <v>351</v>
      </c>
      <c r="D186" s="224"/>
      <c r="E186" s="225">
        <v>88</v>
      </c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13"/>
      <c r="Z186" s="213"/>
      <c r="AA186" s="213"/>
      <c r="AB186" s="213"/>
      <c r="AC186" s="213"/>
      <c r="AD186" s="213"/>
      <c r="AE186" s="213"/>
      <c r="AF186" s="213"/>
      <c r="AG186" s="213" t="s">
        <v>126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34">
        <v>71</v>
      </c>
      <c r="B187" s="235" t="s">
        <v>352</v>
      </c>
      <c r="C187" s="251" t="s">
        <v>353</v>
      </c>
      <c r="D187" s="236" t="s">
        <v>109</v>
      </c>
      <c r="E187" s="237">
        <v>129</v>
      </c>
      <c r="F187" s="238"/>
      <c r="G187" s="239">
        <f>ROUND(E187*F187,2)</f>
        <v>0</v>
      </c>
      <c r="H187" s="238"/>
      <c r="I187" s="239">
        <f>ROUND(E187*H187,2)</f>
        <v>0</v>
      </c>
      <c r="J187" s="238"/>
      <c r="K187" s="239">
        <f>ROUND(E187*J187,2)</f>
        <v>0</v>
      </c>
      <c r="L187" s="239">
        <v>21</v>
      </c>
      <c r="M187" s="239">
        <f>G187*(1+L187/100)</f>
        <v>0</v>
      </c>
      <c r="N187" s="237">
        <v>0.113</v>
      </c>
      <c r="O187" s="237">
        <f>ROUND(E187*N187,2)</f>
        <v>14.58</v>
      </c>
      <c r="P187" s="237">
        <v>0</v>
      </c>
      <c r="Q187" s="237">
        <f>ROUND(E187*P187,2)</f>
        <v>0</v>
      </c>
      <c r="R187" s="239" t="s">
        <v>287</v>
      </c>
      <c r="S187" s="239" t="s">
        <v>111</v>
      </c>
      <c r="T187" s="240" t="s">
        <v>111</v>
      </c>
      <c r="U187" s="223">
        <v>0</v>
      </c>
      <c r="V187" s="223">
        <f>ROUND(E187*U187,2)</f>
        <v>0</v>
      </c>
      <c r="W187" s="223"/>
      <c r="X187" s="223" t="s">
        <v>288</v>
      </c>
      <c r="Y187" s="213"/>
      <c r="Z187" s="213"/>
      <c r="AA187" s="213"/>
      <c r="AB187" s="213"/>
      <c r="AC187" s="213"/>
      <c r="AD187" s="213"/>
      <c r="AE187" s="213"/>
      <c r="AF187" s="213"/>
      <c r="AG187" s="213" t="s">
        <v>289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">
      <c r="A188" s="220"/>
      <c r="B188" s="221"/>
      <c r="C188" s="254" t="s">
        <v>354</v>
      </c>
      <c r="D188" s="224"/>
      <c r="E188" s="225"/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13"/>
      <c r="Z188" s="213"/>
      <c r="AA188" s="213"/>
      <c r="AB188" s="213"/>
      <c r="AC188" s="213"/>
      <c r="AD188" s="213"/>
      <c r="AE188" s="213"/>
      <c r="AF188" s="213"/>
      <c r="AG188" s="213" t="s">
        <v>126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">
      <c r="A189" s="220"/>
      <c r="B189" s="221"/>
      <c r="C189" s="254" t="s">
        <v>355</v>
      </c>
      <c r="D189" s="224"/>
      <c r="E189" s="225">
        <v>129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13"/>
      <c r="Z189" s="213"/>
      <c r="AA189" s="213"/>
      <c r="AB189" s="213"/>
      <c r="AC189" s="213"/>
      <c r="AD189" s="213"/>
      <c r="AE189" s="213"/>
      <c r="AF189" s="213"/>
      <c r="AG189" s="213" t="s">
        <v>126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ht="22.5" outlineLevel="1" x14ac:dyDescent="0.2">
      <c r="A190" s="234">
        <v>72</v>
      </c>
      <c r="B190" s="235" t="s">
        <v>356</v>
      </c>
      <c r="C190" s="251" t="s">
        <v>357</v>
      </c>
      <c r="D190" s="236" t="s">
        <v>109</v>
      </c>
      <c r="E190" s="237">
        <v>258</v>
      </c>
      <c r="F190" s="238"/>
      <c r="G190" s="239">
        <f>ROUND(E190*F190,2)</f>
        <v>0</v>
      </c>
      <c r="H190" s="238"/>
      <c r="I190" s="239">
        <f>ROUND(E190*H190,2)</f>
        <v>0</v>
      </c>
      <c r="J190" s="238"/>
      <c r="K190" s="239">
        <f>ROUND(E190*J190,2)</f>
        <v>0</v>
      </c>
      <c r="L190" s="239">
        <v>21</v>
      </c>
      <c r="M190" s="239">
        <f>G190*(1+L190/100)</f>
        <v>0</v>
      </c>
      <c r="N190" s="237">
        <v>0</v>
      </c>
      <c r="O190" s="237">
        <f>ROUND(E190*N190,2)</f>
        <v>0</v>
      </c>
      <c r="P190" s="237">
        <v>0</v>
      </c>
      <c r="Q190" s="237">
        <f>ROUND(E190*P190,2)</f>
        <v>0</v>
      </c>
      <c r="R190" s="239" t="s">
        <v>133</v>
      </c>
      <c r="S190" s="239" t="s">
        <v>111</v>
      </c>
      <c r="T190" s="240" t="s">
        <v>112</v>
      </c>
      <c r="U190" s="223">
        <v>0.115</v>
      </c>
      <c r="V190" s="223">
        <f>ROUND(E190*U190,2)</f>
        <v>29.67</v>
      </c>
      <c r="W190" s="223"/>
      <c r="X190" s="223" t="s">
        <v>113</v>
      </c>
      <c r="Y190" s="213"/>
      <c r="Z190" s="213"/>
      <c r="AA190" s="213"/>
      <c r="AB190" s="213"/>
      <c r="AC190" s="213"/>
      <c r="AD190" s="213"/>
      <c r="AE190" s="213"/>
      <c r="AF190" s="213"/>
      <c r="AG190" s="213" t="s">
        <v>114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ht="22.5" outlineLevel="1" x14ac:dyDescent="0.2">
      <c r="A191" s="220"/>
      <c r="B191" s="221"/>
      <c r="C191" s="252" t="s">
        <v>358</v>
      </c>
      <c r="D191" s="242"/>
      <c r="E191" s="242"/>
      <c r="F191" s="242"/>
      <c r="G191" s="242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13"/>
      <c r="Z191" s="213"/>
      <c r="AA191" s="213"/>
      <c r="AB191" s="213"/>
      <c r="AC191" s="213"/>
      <c r="AD191" s="213"/>
      <c r="AE191" s="213"/>
      <c r="AF191" s="213"/>
      <c r="AG191" s="213" t="s">
        <v>116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41" t="str">
        <f>C191</f>
        <v>krajníků, desek nebo panelů od spojovacího materiálu s odklizením a uložením očištěných hmot a spojovacího materiálu na skládku na vzdálenost do 10 m</v>
      </c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">
      <c r="A192" s="220"/>
      <c r="B192" s="221"/>
      <c r="C192" s="254" t="s">
        <v>359</v>
      </c>
      <c r="D192" s="224"/>
      <c r="E192" s="225"/>
      <c r="F192" s="223"/>
      <c r="G192" s="223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13"/>
      <c r="Z192" s="213"/>
      <c r="AA192" s="213"/>
      <c r="AB192" s="213"/>
      <c r="AC192" s="213"/>
      <c r="AD192" s="213"/>
      <c r="AE192" s="213"/>
      <c r="AF192" s="213"/>
      <c r="AG192" s="213" t="s">
        <v>126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">
      <c r="A193" s="220"/>
      <c r="B193" s="221"/>
      <c r="C193" s="254" t="s">
        <v>360</v>
      </c>
      <c r="D193" s="224"/>
      <c r="E193" s="225">
        <v>258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13"/>
      <c r="Z193" s="213"/>
      <c r="AA193" s="213"/>
      <c r="AB193" s="213"/>
      <c r="AC193" s="213"/>
      <c r="AD193" s="213"/>
      <c r="AE193" s="213"/>
      <c r="AF193" s="213"/>
      <c r="AG193" s="213" t="s">
        <v>126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ht="22.5" outlineLevel="1" x14ac:dyDescent="0.2">
      <c r="A194" s="234">
        <v>73</v>
      </c>
      <c r="B194" s="235" t="s">
        <v>361</v>
      </c>
      <c r="C194" s="251" t="s">
        <v>362</v>
      </c>
      <c r="D194" s="236" t="s">
        <v>109</v>
      </c>
      <c r="E194" s="237">
        <v>387</v>
      </c>
      <c r="F194" s="238"/>
      <c r="G194" s="239">
        <f>ROUND(E194*F194,2)</f>
        <v>0</v>
      </c>
      <c r="H194" s="238"/>
      <c r="I194" s="239">
        <f>ROUND(E194*H194,2)</f>
        <v>0</v>
      </c>
      <c r="J194" s="238"/>
      <c r="K194" s="239">
        <f>ROUND(E194*J194,2)</f>
        <v>0</v>
      </c>
      <c r="L194" s="239">
        <v>21</v>
      </c>
      <c r="M194" s="239">
        <f>G194*(1+L194/100)</f>
        <v>0</v>
      </c>
      <c r="N194" s="237">
        <v>7.1999999999999995E-2</v>
      </c>
      <c r="O194" s="237">
        <f>ROUND(E194*N194,2)</f>
        <v>27.86</v>
      </c>
      <c r="P194" s="237">
        <v>0</v>
      </c>
      <c r="Q194" s="237">
        <f>ROUND(E194*P194,2)</f>
        <v>0</v>
      </c>
      <c r="R194" s="239" t="s">
        <v>133</v>
      </c>
      <c r="S194" s="239" t="s">
        <v>111</v>
      </c>
      <c r="T194" s="240" t="s">
        <v>112</v>
      </c>
      <c r="U194" s="223">
        <v>0.375</v>
      </c>
      <c r="V194" s="223">
        <f>ROUND(E194*U194,2)</f>
        <v>145.13</v>
      </c>
      <c r="W194" s="223"/>
      <c r="X194" s="223" t="s">
        <v>113</v>
      </c>
      <c r="Y194" s="213"/>
      <c r="Z194" s="213"/>
      <c r="AA194" s="213"/>
      <c r="AB194" s="213"/>
      <c r="AC194" s="213"/>
      <c r="AD194" s="213"/>
      <c r="AE194" s="213"/>
      <c r="AF194" s="213"/>
      <c r="AG194" s="213" t="s">
        <v>114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ht="22.5" outlineLevel="1" x14ac:dyDescent="0.2">
      <c r="A195" s="220"/>
      <c r="B195" s="221"/>
      <c r="C195" s="252" t="s">
        <v>363</v>
      </c>
      <c r="D195" s="242"/>
      <c r="E195" s="242"/>
      <c r="F195" s="242"/>
      <c r="G195" s="242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13"/>
      <c r="Z195" s="213"/>
      <c r="AA195" s="213"/>
      <c r="AB195" s="213"/>
      <c r="AC195" s="213"/>
      <c r="AD195" s="213"/>
      <c r="AE195" s="213"/>
      <c r="AF195" s="213"/>
      <c r="AG195" s="213" t="s">
        <v>116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41" t="str">
        <f>C195</f>
        <v>komunikací pro pěší do velikosti dlaždic 0,25 m2 s provedením lože do tl. 30 mm, s vyplněním spár a se smetením přebytečného materiálu na vzdálenost do 3 m</v>
      </c>
      <c r="BB195" s="213"/>
      <c r="BC195" s="213"/>
      <c r="BD195" s="213"/>
      <c r="BE195" s="213"/>
      <c r="BF195" s="213"/>
      <c r="BG195" s="213"/>
      <c r="BH195" s="213"/>
    </row>
    <row r="196" spans="1:60" x14ac:dyDescent="0.2">
      <c r="A196" s="227" t="s">
        <v>105</v>
      </c>
      <c r="B196" s="228" t="s">
        <v>69</v>
      </c>
      <c r="C196" s="250" t="s">
        <v>70</v>
      </c>
      <c r="D196" s="229"/>
      <c r="E196" s="230"/>
      <c r="F196" s="231"/>
      <c r="G196" s="231">
        <f>SUMIF(AG197:AG217,"&lt;&gt;NOR",G197:G217)</f>
        <v>0</v>
      </c>
      <c r="H196" s="231"/>
      <c r="I196" s="231">
        <f>SUM(I197:I217)</f>
        <v>0</v>
      </c>
      <c r="J196" s="231"/>
      <c r="K196" s="231">
        <f>SUM(K197:K217)</f>
        <v>0</v>
      </c>
      <c r="L196" s="231"/>
      <c r="M196" s="231">
        <f>SUM(M197:M217)</f>
        <v>0</v>
      </c>
      <c r="N196" s="230"/>
      <c r="O196" s="230">
        <f>SUM(O197:O217)</f>
        <v>4.97</v>
      </c>
      <c r="P196" s="230"/>
      <c r="Q196" s="230">
        <f>SUM(Q197:Q217)</f>
        <v>0</v>
      </c>
      <c r="R196" s="231"/>
      <c r="S196" s="231"/>
      <c r="T196" s="232"/>
      <c r="U196" s="226"/>
      <c r="V196" s="226">
        <f>SUM(V197:V217)</f>
        <v>217.98000000000002</v>
      </c>
      <c r="W196" s="226"/>
      <c r="X196" s="226"/>
      <c r="AG196" t="s">
        <v>106</v>
      </c>
    </row>
    <row r="197" spans="1:60" ht="22.5" outlineLevel="1" x14ac:dyDescent="0.2">
      <c r="A197" s="234">
        <v>74</v>
      </c>
      <c r="B197" s="235" t="s">
        <v>364</v>
      </c>
      <c r="C197" s="251" t="s">
        <v>365</v>
      </c>
      <c r="D197" s="236" t="s">
        <v>201</v>
      </c>
      <c r="E197" s="237">
        <v>577</v>
      </c>
      <c r="F197" s="238"/>
      <c r="G197" s="239">
        <f>ROUND(E197*F197,2)</f>
        <v>0</v>
      </c>
      <c r="H197" s="238"/>
      <c r="I197" s="239">
        <f>ROUND(E197*H197,2)</f>
        <v>0</v>
      </c>
      <c r="J197" s="238"/>
      <c r="K197" s="239">
        <f>ROUND(E197*J197,2)</f>
        <v>0</v>
      </c>
      <c r="L197" s="239">
        <v>21</v>
      </c>
      <c r="M197" s="239">
        <f>G197*(1+L197/100)</f>
        <v>0</v>
      </c>
      <c r="N197" s="237">
        <v>1E-4</v>
      </c>
      <c r="O197" s="237">
        <f>ROUND(E197*N197,2)</f>
        <v>0.06</v>
      </c>
      <c r="P197" s="237">
        <v>0</v>
      </c>
      <c r="Q197" s="237">
        <f>ROUND(E197*P197,2)</f>
        <v>0</v>
      </c>
      <c r="R197" s="239" t="s">
        <v>299</v>
      </c>
      <c r="S197" s="239" t="s">
        <v>111</v>
      </c>
      <c r="T197" s="240" t="s">
        <v>112</v>
      </c>
      <c r="U197" s="223">
        <v>0.12</v>
      </c>
      <c r="V197" s="223">
        <f>ROUND(E197*U197,2)</f>
        <v>69.239999999999995</v>
      </c>
      <c r="W197" s="223"/>
      <c r="X197" s="223" t="s">
        <v>113</v>
      </c>
      <c r="Y197" s="213"/>
      <c r="Z197" s="213"/>
      <c r="AA197" s="213"/>
      <c r="AB197" s="213"/>
      <c r="AC197" s="213"/>
      <c r="AD197" s="213"/>
      <c r="AE197" s="213"/>
      <c r="AF197" s="213"/>
      <c r="AG197" s="213" t="s">
        <v>114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">
      <c r="A198" s="220"/>
      <c r="B198" s="221"/>
      <c r="C198" s="252" t="s">
        <v>310</v>
      </c>
      <c r="D198" s="242"/>
      <c r="E198" s="242"/>
      <c r="F198" s="242"/>
      <c r="G198" s="242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13"/>
      <c r="Z198" s="213"/>
      <c r="AA198" s="213"/>
      <c r="AB198" s="213"/>
      <c r="AC198" s="213"/>
      <c r="AD198" s="213"/>
      <c r="AE198" s="213"/>
      <c r="AF198" s="213"/>
      <c r="AG198" s="213" t="s">
        <v>116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20"/>
      <c r="B199" s="221"/>
      <c r="C199" s="254" t="s">
        <v>366</v>
      </c>
      <c r="D199" s="224"/>
      <c r="E199" s="225">
        <v>577</v>
      </c>
      <c r="F199" s="223"/>
      <c r="G199" s="22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13"/>
      <c r="Z199" s="213"/>
      <c r="AA199" s="213"/>
      <c r="AB199" s="213"/>
      <c r="AC199" s="213"/>
      <c r="AD199" s="213"/>
      <c r="AE199" s="213"/>
      <c r="AF199" s="213"/>
      <c r="AG199" s="213" t="s">
        <v>126</v>
      </c>
      <c r="AH199" s="213">
        <v>0</v>
      </c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ht="22.5" outlineLevel="1" x14ac:dyDescent="0.2">
      <c r="A200" s="234">
        <v>75</v>
      </c>
      <c r="B200" s="235" t="s">
        <v>367</v>
      </c>
      <c r="C200" s="251" t="s">
        <v>368</v>
      </c>
      <c r="D200" s="236" t="s">
        <v>119</v>
      </c>
      <c r="E200" s="237">
        <v>139.86000000000001</v>
      </c>
      <c r="F200" s="238"/>
      <c r="G200" s="239">
        <f>ROUND(E200*F200,2)</f>
        <v>0</v>
      </c>
      <c r="H200" s="238"/>
      <c r="I200" s="239">
        <f>ROUND(E200*H200,2)</f>
        <v>0</v>
      </c>
      <c r="J200" s="238"/>
      <c r="K200" s="239">
        <f>ROUND(E200*J200,2)</f>
        <v>0</v>
      </c>
      <c r="L200" s="239">
        <v>21</v>
      </c>
      <c r="M200" s="239">
        <f>G200*(1+L200/100)</f>
        <v>0</v>
      </c>
      <c r="N200" s="237">
        <v>1.6049999999999998E-2</v>
      </c>
      <c r="O200" s="237">
        <f>ROUND(E200*N200,2)</f>
        <v>2.2400000000000002</v>
      </c>
      <c r="P200" s="237">
        <v>0</v>
      </c>
      <c r="Q200" s="237">
        <f>ROUND(E200*P200,2)</f>
        <v>0</v>
      </c>
      <c r="R200" s="239" t="s">
        <v>287</v>
      </c>
      <c r="S200" s="239" t="s">
        <v>111</v>
      </c>
      <c r="T200" s="240" t="s">
        <v>111</v>
      </c>
      <c r="U200" s="223">
        <v>0</v>
      </c>
      <c r="V200" s="223">
        <f>ROUND(E200*U200,2)</f>
        <v>0</v>
      </c>
      <c r="W200" s="223"/>
      <c r="X200" s="223" t="s">
        <v>288</v>
      </c>
      <c r="Y200" s="213"/>
      <c r="Z200" s="213"/>
      <c r="AA200" s="213"/>
      <c r="AB200" s="213"/>
      <c r="AC200" s="213"/>
      <c r="AD200" s="213"/>
      <c r="AE200" s="213"/>
      <c r="AF200" s="213"/>
      <c r="AG200" s="213" t="s">
        <v>289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">
      <c r="A201" s="220"/>
      <c r="B201" s="221"/>
      <c r="C201" s="254" t="s">
        <v>369</v>
      </c>
      <c r="D201" s="224"/>
      <c r="E201" s="225">
        <v>139.86000000000001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13"/>
      <c r="Z201" s="213"/>
      <c r="AA201" s="213"/>
      <c r="AB201" s="213"/>
      <c r="AC201" s="213"/>
      <c r="AD201" s="213"/>
      <c r="AE201" s="213"/>
      <c r="AF201" s="213"/>
      <c r="AG201" s="213" t="s">
        <v>126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ht="22.5" outlineLevel="1" x14ac:dyDescent="0.2">
      <c r="A202" s="234">
        <v>76</v>
      </c>
      <c r="B202" s="235" t="s">
        <v>370</v>
      </c>
      <c r="C202" s="251" t="s">
        <v>371</v>
      </c>
      <c r="D202" s="236" t="s">
        <v>201</v>
      </c>
      <c r="E202" s="237">
        <v>99</v>
      </c>
      <c r="F202" s="238"/>
      <c r="G202" s="239">
        <f>ROUND(E202*F202,2)</f>
        <v>0</v>
      </c>
      <c r="H202" s="238"/>
      <c r="I202" s="239">
        <f>ROUND(E202*H202,2)</f>
        <v>0</v>
      </c>
      <c r="J202" s="238"/>
      <c r="K202" s="239">
        <f>ROUND(E202*J202,2)</f>
        <v>0</v>
      </c>
      <c r="L202" s="239">
        <v>21</v>
      </c>
      <c r="M202" s="239">
        <f>G202*(1+L202/100)</f>
        <v>0</v>
      </c>
      <c r="N202" s="237">
        <v>1.1E-4</v>
      </c>
      <c r="O202" s="237">
        <f>ROUND(E202*N202,2)</f>
        <v>0.01</v>
      </c>
      <c r="P202" s="237">
        <v>0</v>
      </c>
      <c r="Q202" s="237">
        <f>ROUND(E202*P202,2)</f>
        <v>0</v>
      </c>
      <c r="R202" s="239" t="s">
        <v>299</v>
      </c>
      <c r="S202" s="239" t="s">
        <v>111</v>
      </c>
      <c r="T202" s="240" t="s">
        <v>112</v>
      </c>
      <c r="U202" s="223">
        <v>0.13200000000000001</v>
      </c>
      <c r="V202" s="223">
        <f>ROUND(E202*U202,2)</f>
        <v>13.07</v>
      </c>
      <c r="W202" s="223"/>
      <c r="X202" s="223" t="s">
        <v>113</v>
      </c>
      <c r="Y202" s="213"/>
      <c r="Z202" s="213"/>
      <c r="AA202" s="213"/>
      <c r="AB202" s="213"/>
      <c r="AC202" s="213"/>
      <c r="AD202" s="213"/>
      <c r="AE202" s="213"/>
      <c r="AF202" s="213"/>
      <c r="AG202" s="213" t="s">
        <v>114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">
      <c r="A203" s="220"/>
      <c r="B203" s="221"/>
      <c r="C203" s="252" t="s">
        <v>310</v>
      </c>
      <c r="D203" s="242"/>
      <c r="E203" s="242"/>
      <c r="F203" s="242"/>
      <c r="G203" s="242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13"/>
      <c r="Z203" s="213"/>
      <c r="AA203" s="213"/>
      <c r="AB203" s="213"/>
      <c r="AC203" s="213"/>
      <c r="AD203" s="213"/>
      <c r="AE203" s="213"/>
      <c r="AF203" s="213"/>
      <c r="AG203" s="213" t="s">
        <v>116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20"/>
      <c r="B204" s="221"/>
      <c r="C204" s="254" t="s">
        <v>372</v>
      </c>
      <c r="D204" s="224"/>
      <c r="E204" s="225">
        <v>99</v>
      </c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13"/>
      <c r="Z204" s="213"/>
      <c r="AA204" s="213"/>
      <c r="AB204" s="213"/>
      <c r="AC204" s="213"/>
      <c r="AD204" s="213"/>
      <c r="AE204" s="213"/>
      <c r="AF204" s="213"/>
      <c r="AG204" s="213" t="s">
        <v>126</v>
      </c>
      <c r="AH204" s="213">
        <v>0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ht="22.5" outlineLevel="1" x14ac:dyDescent="0.2">
      <c r="A205" s="234">
        <v>77</v>
      </c>
      <c r="B205" s="235" t="s">
        <v>373</v>
      </c>
      <c r="C205" s="251" t="s">
        <v>374</v>
      </c>
      <c r="D205" s="236" t="s">
        <v>119</v>
      </c>
      <c r="E205" s="237">
        <v>26.25</v>
      </c>
      <c r="F205" s="238"/>
      <c r="G205" s="239">
        <f>ROUND(E205*F205,2)</f>
        <v>0</v>
      </c>
      <c r="H205" s="238"/>
      <c r="I205" s="239">
        <f>ROUND(E205*H205,2)</f>
        <v>0</v>
      </c>
      <c r="J205" s="238"/>
      <c r="K205" s="239">
        <f>ROUND(E205*J205,2)</f>
        <v>0</v>
      </c>
      <c r="L205" s="239">
        <v>21</v>
      </c>
      <c r="M205" s="239">
        <f>G205*(1+L205/100)</f>
        <v>0</v>
      </c>
      <c r="N205" s="237">
        <v>2.52E-2</v>
      </c>
      <c r="O205" s="237">
        <f>ROUND(E205*N205,2)</f>
        <v>0.66</v>
      </c>
      <c r="P205" s="237">
        <v>0</v>
      </c>
      <c r="Q205" s="237">
        <f>ROUND(E205*P205,2)</f>
        <v>0</v>
      </c>
      <c r="R205" s="239" t="s">
        <v>287</v>
      </c>
      <c r="S205" s="239" t="s">
        <v>111</v>
      </c>
      <c r="T205" s="240" t="s">
        <v>111</v>
      </c>
      <c r="U205" s="223">
        <v>0</v>
      </c>
      <c r="V205" s="223">
        <f>ROUND(E205*U205,2)</f>
        <v>0</v>
      </c>
      <c r="W205" s="223"/>
      <c r="X205" s="223" t="s">
        <v>288</v>
      </c>
      <c r="Y205" s="213"/>
      <c r="Z205" s="213"/>
      <c r="AA205" s="213"/>
      <c r="AB205" s="213"/>
      <c r="AC205" s="213"/>
      <c r="AD205" s="213"/>
      <c r="AE205" s="213"/>
      <c r="AF205" s="213"/>
      <c r="AG205" s="213" t="s">
        <v>289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">
      <c r="A206" s="220"/>
      <c r="B206" s="221"/>
      <c r="C206" s="254" t="s">
        <v>375</v>
      </c>
      <c r="D206" s="224"/>
      <c r="E206" s="225">
        <v>26.25</v>
      </c>
      <c r="F206" s="223"/>
      <c r="G206" s="223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13"/>
      <c r="Z206" s="213"/>
      <c r="AA206" s="213"/>
      <c r="AB206" s="213"/>
      <c r="AC206" s="213"/>
      <c r="AD206" s="213"/>
      <c r="AE206" s="213"/>
      <c r="AF206" s="213"/>
      <c r="AG206" s="213" t="s">
        <v>126</v>
      </c>
      <c r="AH206" s="213">
        <v>0</v>
      </c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ht="22.5" outlineLevel="1" x14ac:dyDescent="0.2">
      <c r="A207" s="234">
        <v>78</v>
      </c>
      <c r="B207" s="235" t="s">
        <v>376</v>
      </c>
      <c r="C207" s="251" t="s">
        <v>377</v>
      </c>
      <c r="D207" s="236" t="s">
        <v>201</v>
      </c>
      <c r="E207" s="237">
        <v>791</v>
      </c>
      <c r="F207" s="238"/>
      <c r="G207" s="239">
        <f>ROUND(E207*F207,2)</f>
        <v>0</v>
      </c>
      <c r="H207" s="238"/>
      <c r="I207" s="239">
        <f>ROUND(E207*H207,2)</f>
        <v>0</v>
      </c>
      <c r="J207" s="238"/>
      <c r="K207" s="239">
        <f>ROUND(E207*J207,2)</f>
        <v>0</v>
      </c>
      <c r="L207" s="239">
        <v>21</v>
      </c>
      <c r="M207" s="239">
        <f>G207*(1+L207/100)</f>
        <v>0</v>
      </c>
      <c r="N207" s="237">
        <v>0</v>
      </c>
      <c r="O207" s="237">
        <f>ROUND(E207*N207,2)</f>
        <v>0</v>
      </c>
      <c r="P207" s="237">
        <v>0</v>
      </c>
      <c r="Q207" s="237">
        <f>ROUND(E207*P207,2)</f>
        <v>0</v>
      </c>
      <c r="R207" s="239" t="s">
        <v>299</v>
      </c>
      <c r="S207" s="239" t="s">
        <v>111</v>
      </c>
      <c r="T207" s="240" t="s">
        <v>112</v>
      </c>
      <c r="U207" s="223">
        <v>0.06</v>
      </c>
      <c r="V207" s="223">
        <f>ROUND(E207*U207,2)</f>
        <v>47.46</v>
      </c>
      <c r="W207" s="223"/>
      <c r="X207" s="223" t="s">
        <v>113</v>
      </c>
      <c r="Y207" s="213"/>
      <c r="Z207" s="213"/>
      <c r="AA207" s="213"/>
      <c r="AB207" s="213"/>
      <c r="AC207" s="213"/>
      <c r="AD207" s="213"/>
      <c r="AE207" s="213"/>
      <c r="AF207" s="213"/>
      <c r="AG207" s="213" t="s">
        <v>114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20"/>
      <c r="B208" s="221"/>
      <c r="C208" s="252" t="s">
        <v>378</v>
      </c>
      <c r="D208" s="242"/>
      <c r="E208" s="242"/>
      <c r="F208" s="242"/>
      <c r="G208" s="242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13"/>
      <c r="Z208" s="213"/>
      <c r="AA208" s="213"/>
      <c r="AB208" s="213"/>
      <c r="AC208" s="213"/>
      <c r="AD208" s="213"/>
      <c r="AE208" s="213"/>
      <c r="AF208" s="213"/>
      <c r="AG208" s="213" t="s">
        <v>116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43">
        <v>79</v>
      </c>
      <c r="B209" s="244" t="s">
        <v>379</v>
      </c>
      <c r="C209" s="253" t="s">
        <v>380</v>
      </c>
      <c r="D209" s="245" t="s">
        <v>119</v>
      </c>
      <c r="E209" s="246">
        <v>65</v>
      </c>
      <c r="F209" s="247"/>
      <c r="G209" s="248">
        <f>ROUND(E209*F209,2)</f>
        <v>0</v>
      </c>
      <c r="H209" s="247"/>
      <c r="I209" s="248">
        <f>ROUND(E209*H209,2)</f>
        <v>0</v>
      </c>
      <c r="J209" s="247"/>
      <c r="K209" s="248">
        <f>ROUND(E209*J209,2)</f>
        <v>0</v>
      </c>
      <c r="L209" s="248">
        <v>21</v>
      </c>
      <c r="M209" s="248">
        <f>G209*(1+L209/100)</f>
        <v>0</v>
      </c>
      <c r="N209" s="246">
        <v>0</v>
      </c>
      <c r="O209" s="246">
        <f>ROUND(E209*N209,2)</f>
        <v>0</v>
      </c>
      <c r="P209" s="246">
        <v>0</v>
      </c>
      <c r="Q209" s="246">
        <f>ROUND(E209*P209,2)</f>
        <v>0</v>
      </c>
      <c r="R209" s="248" t="s">
        <v>299</v>
      </c>
      <c r="S209" s="248" t="s">
        <v>111</v>
      </c>
      <c r="T209" s="249" t="s">
        <v>112</v>
      </c>
      <c r="U209" s="223">
        <v>0.65</v>
      </c>
      <c r="V209" s="223">
        <f>ROUND(E209*U209,2)</f>
        <v>42.25</v>
      </c>
      <c r="W209" s="223"/>
      <c r="X209" s="223" t="s">
        <v>113</v>
      </c>
      <c r="Y209" s="213"/>
      <c r="Z209" s="213"/>
      <c r="AA209" s="213"/>
      <c r="AB209" s="213"/>
      <c r="AC209" s="213"/>
      <c r="AD209" s="213"/>
      <c r="AE209" s="213"/>
      <c r="AF209" s="213"/>
      <c r="AG209" s="213" t="s">
        <v>114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43">
        <v>80</v>
      </c>
      <c r="B210" s="244" t="s">
        <v>381</v>
      </c>
      <c r="C210" s="253" t="s">
        <v>382</v>
      </c>
      <c r="D210" s="245" t="s">
        <v>119</v>
      </c>
      <c r="E210" s="246">
        <v>65</v>
      </c>
      <c r="F210" s="247"/>
      <c r="G210" s="248">
        <f>ROUND(E210*F210,2)</f>
        <v>0</v>
      </c>
      <c r="H210" s="247"/>
      <c r="I210" s="248">
        <f>ROUND(E210*H210,2)</f>
        <v>0</v>
      </c>
      <c r="J210" s="247"/>
      <c r="K210" s="248">
        <f>ROUND(E210*J210,2)</f>
        <v>0</v>
      </c>
      <c r="L210" s="248">
        <v>21</v>
      </c>
      <c r="M210" s="248">
        <f>G210*(1+L210/100)</f>
        <v>0</v>
      </c>
      <c r="N210" s="246">
        <v>8.0599999999999995E-3</v>
      </c>
      <c r="O210" s="246">
        <f>ROUND(E210*N210,2)</f>
        <v>0.52</v>
      </c>
      <c r="P210" s="246">
        <v>0</v>
      </c>
      <c r="Q210" s="246">
        <f>ROUND(E210*P210,2)</f>
        <v>0</v>
      </c>
      <c r="R210" s="248" t="s">
        <v>287</v>
      </c>
      <c r="S210" s="248" t="s">
        <v>111</v>
      </c>
      <c r="T210" s="249" t="s">
        <v>111</v>
      </c>
      <c r="U210" s="223">
        <v>0</v>
      </c>
      <c r="V210" s="223">
        <f>ROUND(E210*U210,2)</f>
        <v>0</v>
      </c>
      <c r="W210" s="223"/>
      <c r="X210" s="223" t="s">
        <v>288</v>
      </c>
      <c r="Y210" s="213"/>
      <c r="Z210" s="213"/>
      <c r="AA210" s="213"/>
      <c r="AB210" s="213"/>
      <c r="AC210" s="213"/>
      <c r="AD210" s="213"/>
      <c r="AE210" s="213"/>
      <c r="AF210" s="213"/>
      <c r="AG210" s="213" t="s">
        <v>289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">
      <c r="A211" s="243">
        <v>81</v>
      </c>
      <c r="B211" s="244" t="s">
        <v>383</v>
      </c>
      <c r="C211" s="253" t="s">
        <v>384</v>
      </c>
      <c r="D211" s="245" t="s">
        <v>119</v>
      </c>
      <c r="E211" s="246">
        <v>61</v>
      </c>
      <c r="F211" s="247"/>
      <c r="G211" s="248">
        <f>ROUND(E211*F211,2)</f>
        <v>0</v>
      </c>
      <c r="H211" s="247"/>
      <c r="I211" s="248">
        <f>ROUND(E211*H211,2)</f>
        <v>0</v>
      </c>
      <c r="J211" s="247"/>
      <c r="K211" s="248">
        <f>ROUND(E211*J211,2)</f>
        <v>0</v>
      </c>
      <c r="L211" s="248">
        <v>21</v>
      </c>
      <c r="M211" s="248">
        <f>G211*(1+L211/100)</f>
        <v>0</v>
      </c>
      <c r="N211" s="246">
        <v>2.5000000000000001E-4</v>
      </c>
      <c r="O211" s="246">
        <f>ROUND(E211*N211,2)</f>
        <v>0.02</v>
      </c>
      <c r="P211" s="246">
        <v>0</v>
      </c>
      <c r="Q211" s="246">
        <f>ROUND(E211*P211,2)</f>
        <v>0</v>
      </c>
      <c r="R211" s="248" t="s">
        <v>287</v>
      </c>
      <c r="S211" s="248" t="s">
        <v>111</v>
      </c>
      <c r="T211" s="249" t="s">
        <v>111</v>
      </c>
      <c r="U211" s="223">
        <v>0</v>
      </c>
      <c r="V211" s="223">
        <f>ROUND(E211*U211,2)</f>
        <v>0</v>
      </c>
      <c r="W211" s="223"/>
      <c r="X211" s="223" t="s">
        <v>288</v>
      </c>
      <c r="Y211" s="213"/>
      <c r="Z211" s="213"/>
      <c r="AA211" s="213"/>
      <c r="AB211" s="213"/>
      <c r="AC211" s="213"/>
      <c r="AD211" s="213"/>
      <c r="AE211" s="213"/>
      <c r="AF211" s="213"/>
      <c r="AG211" s="213" t="s">
        <v>289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ht="22.5" outlineLevel="1" x14ac:dyDescent="0.2">
      <c r="A212" s="243">
        <v>82</v>
      </c>
      <c r="B212" s="244" t="s">
        <v>385</v>
      </c>
      <c r="C212" s="253" t="s">
        <v>386</v>
      </c>
      <c r="D212" s="245" t="s">
        <v>119</v>
      </c>
      <c r="E212" s="246">
        <v>4</v>
      </c>
      <c r="F212" s="247"/>
      <c r="G212" s="248">
        <f>ROUND(E212*F212,2)</f>
        <v>0</v>
      </c>
      <c r="H212" s="247"/>
      <c r="I212" s="248">
        <f>ROUND(E212*H212,2)</f>
        <v>0</v>
      </c>
      <c r="J212" s="247"/>
      <c r="K212" s="248">
        <f>ROUND(E212*J212,2)</f>
        <v>0</v>
      </c>
      <c r="L212" s="248">
        <v>21</v>
      </c>
      <c r="M212" s="248">
        <f>G212*(1+L212/100)</f>
        <v>0</v>
      </c>
      <c r="N212" s="246">
        <v>7.0000000000000001E-3</v>
      </c>
      <c r="O212" s="246">
        <f>ROUND(E212*N212,2)</f>
        <v>0.03</v>
      </c>
      <c r="P212" s="246">
        <v>0</v>
      </c>
      <c r="Q212" s="246">
        <f>ROUND(E212*P212,2)</f>
        <v>0</v>
      </c>
      <c r="R212" s="248" t="s">
        <v>287</v>
      </c>
      <c r="S212" s="248" t="s">
        <v>111</v>
      </c>
      <c r="T212" s="249" t="s">
        <v>111</v>
      </c>
      <c r="U212" s="223">
        <v>0</v>
      </c>
      <c r="V212" s="223">
        <f>ROUND(E212*U212,2)</f>
        <v>0</v>
      </c>
      <c r="W212" s="223"/>
      <c r="X212" s="223" t="s">
        <v>288</v>
      </c>
      <c r="Y212" s="213"/>
      <c r="Z212" s="213"/>
      <c r="AA212" s="213"/>
      <c r="AB212" s="213"/>
      <c r="AC212" s="213"/>
      <c r="AD212" s="213"/>
      <c r="AE212" s="213"/>
      <c r="AF212" s="213"/>
      <c r="AG212" s="213" t="s">
        <v>289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ht="22.5" outlineLevel="1" x14ac:dyDescent="0.2">
      <c r="A213" s="243">
        <v>83</v>
      </c>
      <c r="B213" s="244" t="s">
        <v>387</v>
      </c>
      <c r="C213" s="253" t="s">
        <v>388</v>
      </c>
      <c r="D213" s="245" t="s">
        <v>119</v>
      </c>
      <c r="E213" s="246">
        <v>61</v>
      </c>
      <c r="F213" s="247"/>
      <c r="G213" s="248">
        <f>ROUND(E213*F213,2)</f>
        <v>0</v>
      </c>
      <c r="H213" s="247"/>
      <c r="I213" s="248">
        <f>ROUND(E213*H213,2)</f>
        <v>0</v>
      </c>
      <c r="J213" s="247"/>
      <c r="K213" s="248">
        <f>ROUND(E213*J213,2)</f>
        <v>0</v>
      </c>
      <c r="L213" s="248">
        <v>21</v>
      </c>
      <c r="M213" s="248">
        <f>G213*(1+L213/100)</f>
        <v>0</v>
      </c>
      <c r="N213" s="246">
        <v>6.0000000000000001E-3</v>
      </c>
      <c r="O213" s="246">
        <f>ROUND(E213*N213,2)</f>
        <v>0.37</v>
      </c>
      <c r="P213" s="246">
        <v>0</v>
      </c>
      <c r="Q213" s="246">
        <f>ROUND(E213*P213,2)</f>
        <v>0</v>
      </c>
      <c r="R213" s="248" t="s">
        <v>287</v>
      </c>
      <c r="S213" s="248" t="s">
        <v>111</v>
      </c>
      <c r="T213" s="249" t="s">
        <v>111</v>
      </c>
      <c r="U213" s="223">
        <v>0</v>
      </c>
      <c r="V213" s="223">
        <f>ROUND(E213*U213,2)</f>
        <v>0</v>
      </c>
      <c r="W213" s="223"/>
      <c r="X213" s="223" t="s">
        <v>288</v>
      </c>
      <c r="Y213" s="213"/>
      <c r="Z213" s="213"/>
      <c r="AA213" s="213"/>
      <c r="AB213" s="213"/>
      <c r="AC213" s="213"/>
      <c r="AD213" s="213"/>
      <c r="AE213" s="213"/>
      <c r="AF213" s="213"/>
      <c r="AG213" s="213" t="s">
        <v>289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 x14ac:dyDescent="0.2">
      <c r="A214" s="243">
        <v>84</v>
      </c>
      <c r="B214" s="244" t="s">
        <v>389</v>
      </c>
      <c r="C214" s="253" t="s">
        <v>390</v>
      </c>
      <c r="D214" s="245" t="s">
        <v>119</v>
      </c>
      <c r="E214" s="246">
        <v>4</v>
      </c>
      <c r="F214" s="247"/>
      <c r="G214" s="248">
        <f>ROUND(E214*F214,2)</f>
        <v>0</v>
      </c>
      <c r="H214" s="247"/>
      <c r="I214" s="248">
        <f>ROUND(E214*H214,2)</f>
        <v>0</v>
      </c>
      <c r="J214" s="247"/>
      <c r="K214" s="248">
        <f>ROUND(E214*J214,2)</f>
        <v>0</v>
      </c>
      <c r="L214" s="248">
        <v>21</v>
      </c>
      <c r="M214" s="248">
        <f>G214*(1+L214/100)</f>
        <v>0</v>
      </c>
      <c r="N214" s="246">
        <v>5.0000000000000001E-4</v>
      </c>
      <c r="O214" s="246">
        <f>ROUND(E214*N214,2)</f>
        <v>0</v>
      </c>
      <c r="P214" s="246">
        <v>0</v>
      </c>
      <c r="Q214" s="246">
        <f>ROUND(E214*P214,2)</f>
        <v>0</v>
      </c>
      <c r="R214" s="248" t="s">
        <v>287</v>
      </c>
      <c r="S214" s="248" t="s">
        <v>111</v>
      </c>
      <c r="T214" s="249" t="s">
        <v>111</v>
      </c>
      <c r="U214" s="223">
        <v>0</v>
      </c>
      <c r="V214" s="223">
        <f>ROUND(E214*U214,2)</f>
        <v>0</v>
      </c>
      <c r="W214" s="223"/>
      <c r="X214" s="223" t="s">
        <v>288</v>
      </c>
      <c r="Y214" s="213"/>
      <c r="Z214" s="213"/>
      <c r="AA214" s="213"/>
      <c r="AB214" s="213"/>
      <c r="AC214" s="213"/>
      <c r="AD214" s="213"/>
      <c r="AE214" s="213"/>
      <c r="AF214" s="213"/>
      <c r="AG214" s="213" t="s">
        <v>289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1" x14ac:dyDescent="0.2">
      <c r="A215" s="243">
        <v>85</v>
      </c>
      <c r="B215" s="244" t="s">
        <v>391</v>
      </c>
      <c r="C215" s="253" t="s">
        <v>392</v>
      </c>
      <c r="D215" s="245" t="s">
        <v>119</v>
      </c>
      <c r="E215" s="246">
        <v>65</v>
      </c>
      <c r="F215" s="247"/>
      <c r="G215" s="248">
        <f>ROUND(E215*F215,2)</f>
        <v>0</v>
      </c>
      <c r="H215" s="247"/>
      <c r="I215" s="248">
        <f>ROUND(E215*H215,2)</f>
        <v>0</v>
      </c>
      <c r="J215" s="247"/>
      <c r="K215" s="248">
        <f>ROUND(E215*J215,2)</f>
        <v>0</v>
      </c>
      <c r="L215" s="248">
        <v>21</v>
      </c>
      <c r="M215" s="248">
        <f>G215*(1+L215/100)</f>
        <v>0</v>
      </c>
      <c r="N215" s="246">
        <v>4.7499999999999999E-3</v>
      </c>
      <c r="O215" s="246">
        <f>ROUND(E215*N215,2)</f>
        <v>0.31</v>
      </c>
      <c r="P215" s="246">
        <v>0</v>
      </c>
      <c r="Q215" s="246">
        <f>ROUND(E215*P215,2)</f>
        <v>0</v>
      </c>
      <c r="R215" s="248" t="s">
        <v>393</v>
      </c>
      <c r="S215" s="248" t="s">
        <v>111</v>
      </c>
      <c r="T215" s="249" t="s">
        <v>112</v>
      </c>
      <c r="U215" s="223">
        <v>0.70699999999999996</v>
      </c>
      <c r="V215" s="223">
        <f>ROUND(E215*U215,2)</f>
        <v>45.96</v>
      </c>
      <c r="W215" s="223"/>
      <c r="X215" s="223" t="s">
        <v>113</v>
      </c>
      <c r="Y215" s="213"/>
      <c r="Z215" s="213"/>
      <c r="AA215" s="213"/>
      <c r="AB215" s="213"/>
      <c r="AC215" s="213"/>
      <c r="AD215" s="213"/>
      <c r="AE215" s="213"/>
      <c r="AF215" s="213"/>
      <c r="AG215" s="213" t="s">
        <v>202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1" x14ac:dyDescent="0.2">
      <c r="A216" s="243">
        <v>86</v>
      </c>
      <c r="B216" s="244" t="s">
        <v>394</v>
      </c>
      <c r="C216" s="253" t="s">
        <v>395</v>
      </c>
      <c r="D216" s="245" t="s">
        <v>119</v>
      </c>
      <c r="E216" s="246">
        <v>32</v>
      </c>
      <c r="F216" s="247"/>
      <c r="G216" s="248">
        <f>ROUND(E216*F216,2)</f>
        <v>0</v>
      </c>
      <c r="H216" s="247"/>
      <c r="I216" s="248">
        <f>ROUND(E216*H216,2)</f>
        <v>0</v>
      </c>
      <c r="J216" s="247"/>
      <c r="K216" s="248">
        <f>ROUND(E216*J216,2)</f>
        <v>0</v>
      </c>
      <c r="L216" s="248">
        <v>21</v>
      </c>
      <c r="M216" s="248">
        <f>G216*(1+L216/100)</f>
        <v>0</v>
      </c>
      <c r="N216" s="246">
        <v>1.2999999999999999E-2</v>
      </c>
      <c r="O216" s="246">
        <f>ROUND(E216*N216,2)</f>
        <v>0.42</v>
      </c>
      <c r="P216" s="246">
        <v>0</v>
      </c>
      <c r="Q216" s="246">
        <f>ROUND(E216*P216,2)</f>
        <v>0</v>
      </c>
      <c r="R216" s="248" t="s">
        <v>287</v>
      </c>
      <c r="S216" s="248" t="s">
        <v>111</v>
      </c>
      <c r="T216" s="249" t="s">
        <v>111</v>
      </c>
      <c r="U216" s="223">
        <v>0</v>
      </c>
      <c r="V216" s="223">
        <f>ROUND(E216*U216,2)</f>
        <v>0</v>
      </c>
      <c r="W216" s="223"/>
      <c r="X216" s="223" t="s">
        <v>288</v>
      </c>
      <c r="Y216" s="213"/>
      <c r="Z216" s="213"/>
      <c r="AA216" s="213"/>
      <c r="AB216" s="213"/>
      <c r="AC216" s="213"/>
      <c r="AD216" s="213"/>
      <c r="AE216" s="213"/>
      <c r="AF216" s="213"/>
      <c r="AG216" s="213" t="s">
        <v>289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">
      <c r="A217" s="243">
        <v>87</v>
      </c>
      <c r="B217" s="244" t="s">
        <v>396</v>
      </c>
      <c r="C217" s="253" t="s">
        <v>397</v>
      </c>
      <c r="D217" s="245" t="s">
        <v>119</v>
      </c>
      <c r="E217" s="246">
        <v>33</v>
      </c>
      <c r="F217" s="247"/>
      <c r="G217" s="248">
        <f>ROUND(E217*F217,2)</f>
        <v>0</v>
      </c>
      <c r="H217" s="247"/>
      <c r="I217" s="248">
        <f>ROUND(E217*H217,2)</f>
        <v>0</v>
      </c>
      <c r="J217" s="247"/>
      <c r="K217" s="248">
        <f>ROUND(E217*J217,2)</f>
        <v>0</v>
      </c>
      <c r="L217" s="248">
        <v>21</v>
      </c>
      <c r="M217" s="248">
        <f>G217*(1+L217/100)</f>
        <v>0</v>
      </c>
      <c r="N217" s="246">
        <v>0.01</v>
      </c>
      <c r="O217" s="246">
        <f>ROUND(E217*N217,2)</f>
        <v>0.33</v>
      </c>
      <c r="P217" s="246">
        <v>0</v>
      </c>
      <c r="Q217" s="246">
        <f>ROUND(E217*P217,2)</f>
        <v>0</v>
      </c>
      <c r="R217" s="248" t="s">
        <v>287</v>
      </c>
      <c r="S217" s="248" t="s">
        <v>111</v>
      </c>
      <c r="T217" s="249" t="s">
        <v>111</v>
      </c>
      <c r="U217" s="223">
        <v>0</v>
      </c>
      <c r="V217" s="223">
        <f>ROUND(E217*U217,2)</f>
        <v>0</v>
      </c>
      <c r="W217" s="223"/>
      <c r="X217" s="223" t="s">
        <v>288</v>
      </c>
      <c r="Y217" s="213"/>
      <c r="Z217" s="213"/>
      <c r="AA217" s="213"/>
      <c r="AB217" s="213"/>
      <c r="AC217" s="213"/>
      <c r="AD217" s="213"/>
      <c r="AE217" s="213"/>
      <c r="AF217" s="213"/>
      <c r="AG217" s="213" t="s">
        <v>289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x14ac:dyDescent="0.2">
      <c r="A218" s="227" t="s">
        <v>105</v>
      </c>
      <c r="B218" s="228" t="s">
        <v>71</v>
      </c>
      <c r="C218" s="250" t="s">
        <v>72</v>
      </c>
      <c r="D218" s="229"/>
      <c r="E218" s="230"/>
      <c r="F218" s="231"/>
      <c r="G218" s="231">
        <f>SUMIF(AG219:AG224,"&lt;&gt;NOR",G219:G224)</f>
        <v>0</v>
      </c>
      <c r="H218" s="231"/>
      <c r="I218" s="231">
        <f>SUM(I219:I224)</f>
        <v>0</v>
      </c>
      <c r="J218" s="231"/>
      <c r="K218" s="231">
        <f>SUM(K219:K224)</f>
        <v>0</v>
      </c>
      <c r="L218" s="231"/>
      <c r="M218" s="231">
        <f>SUM(M219:M224)</f>
        <v>0</v>
      </c>
      <c r="N218" s="230"/>
      <c r="O218" s="230">
        <f>SUM(O219:O224)</f>
        <v>0.5</v>
      </c>
      <c r="P218" s="230"/>
      <c r="Q218" s="230">
        <f>SUM(Q219:Q224)</f>
        <v>0</v>
      </c>
      <c r="R218" s="231"/>
      <c r="S218" s="231"/>
      <c r="T218" s="232"/>
      <c r="U218" s="226"/>
      <c r="V218" s="226">
        <f>SUM(V219:V224)</f>
        <v>42.339999999999996</v>
      </c>
      <c r="W218" s="226"/>
      <c r="X218" s="226"/>
      <c r="AG218" t="s">
        <v>106</v>
      </c>
    </row>
    <row r="219" spans="1:60" outlineLevel="1" x14ac:dyDescent="0.2">
      <c r="A219" s="234">
        <v>88</v>
      </c>
      <c r="B219" s="235" t="s">
        <v>398</v>
      </c>
      <c r="C219" s="251" t="s">
        <v>399</v>
      </c>
      <c r="D219" s="236" t="s">
        <v>201</v>
      </c>
      <c r="E219" s="237">
        <v>116</v>
      </c>
      <c r="F219" s="238"/>
      <c r="G219" s="239">
        <f>ROUND(E219*F219,2)</f>
        <v>0</v>
      </c>
      <c r="H219" s="238"/>
      <c r="I219" s="239">
        <f>ROUND(E219*H219,2)</f>
        <v>0</v>
      </c>
      <c r="J219" s="238"/>
      <c r="K219" s="239">
        <f>ROUND(E219*J219,2)</f>
        <v>0</v>
      </c>
      <c r="L219" s="239">
        <v>21</v>
      </c>
      <c r="M219" s="239">
        <f>G219*(1+L219/100)</f>
        <v>0</v>
      </c>
      <c r="N219" s="237">
        <v>4.3E-3</v>
      </c>
      <c r="O219" s="237">
        <f>ROUND(E219*N219,2)</f>
        <v>0.5</v>
      </c>
      <c r="P219" s="237">
        <v>0</v>
      </c>
      <c r="Q219" s="237">
        <f>ROUND(E219*P219,2)</f>
        <v>0</v>
      </c>
      <c r="R219" s="239" t="s">
        <v>133</v>
      </c>
      <c r="S219" s="239" t="s">
        <v>111</v>
      </c>
      <c r="T219" s="240" t="s">
        <v>112</v>
      </c>
      <c r="U219" s="223">
        <v>0.20799999999999999</v>
      </c>
      <c r="V219" s="223">
        <f>ROUND(E219*U219,2)</f>
        <v>24.13</v>
      </c>
      <c r="W219" s="223"/>
      <c r="X219" s="223" t="s">
        <v>113</v>
      </c>
      <c r="Y219" s="213"/>
      <c r="Z219" s="213"/>
      <c r="AA219" s="213"/>
      <c r="AB219" s="213"/>
      <c r="AC219" s="213"/>
      <c r="AD219" s="213"/>
      <c r="AE219" s="213"/>
      <c r="AF219" s="213"/>
      <c r="AG219" s="213" t="s">
        <v>114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">
      <c r="A220" s="220"/>
      <c r="B220" s="221"/>
      <c r="C220" s="252" t="s">
        <v>400</v>
      </c>
      <c r="D220" s="242"/>
      <c r="E220" s="242"/>
      <c r="F220" s="242"/>
      <c r="G220" s="242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13"/>
      <c r="Z220" s="213"/>
      <c r="AA220" s="213"/>
      <c r="AB220" s="213"/>
      <c r="AC220" s="213"/>
      <c r="AD220" s="213"/>
      <c r="AE220" s="213"/>
      <c r="AF220" s="213"/>
      <c r="AG220" s="213" t="s">
        <v>116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">
      <c r="A221" s="234">
        <v>89</v>
      </c>
      <c r="B221" s="235" t="s">
        <v>401</v>
      </c>
      <c r="C221" s="251" t="s">
        <v>402</v>
      </c>
      <c r="D221" s="236" t="s">
        <v>201</v>
      </c>
      <c r="E221" s="237">
        <v>116</v>
      </c>
      <c r="F221" s="238"/>
      <c r="G221" s="239">
        <f>ROUND(E221*F221,2)</f>
        <v>0</v>
      </c>
      <c r="H221" s="238"/>
      <c r="I221" s="239">
        <f>ROUND(E221*H221,2)</f>
        <v>0</v>
      </c>
      <c r="J221" s="238"/>
      <c r="K221" s="239">
        <f>ROUND(E221*J221,2)</f>
        <v>0</v>
      </c>
      <c r="L221" s="239">
        <v>21</v>
      </c>
      <c r="M221" s="239">
        <f>G221*(1+L221/100)</f>
        <v>0</v>
      </c>
      <c r="N221" s="237">
        <v>0</v>
      </c>
      <c r="O221" s="237">
        <f>ROUND(E221*N221,2)</f>
        <v>0</v>
      </c>
      <c r="P221" s="237">
        <v>0</v>
      </c>
      <c r="Q221" s="237">
        <f>ROUND(E221*P221,2)</f>
        <v>0</v>
      </c>
      <c r="R221" s="239" t="s">
        <v>133</v>
      </c>
      <c r="S221" s="239" t="s">
        <v>111</v>
      </c>
      <c r="T221" s="240" t="s">
        <v>112</v>
      </c>
      <c r="U221" s="223">
        <v>0.12</v>
      </c>
      <c r="V221" s="223">
        <f>ROUND(E221*U221,2)</f>
        <v>13.92</v>
      </c>
      <c r="W221" s="223"/>
      <c r="X221" s="223" t="s">
        <v>113</v>
      </c>
      <c r="Y221" s="213"/>
      <c r="Z221" s="213"/>
      <c r="AA221" s="213"/>
      <c r="AB221" s="213"/>
      <c r="AC221" s="213"/>
      <c r="AD221" s="213"/>
      <c r="AE221" s="213"/>
      <c r="AF221" s="213"/>
      <c r="AG221" s="213" t="s">
        <v>114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1" x14ac:dyDescent="0.2">
      <c r="A222" s="220"/>
      <c r="B222" s="221"/>
      <c r="C222" s="252" t="s">
        <v>403</v>
      </c>
      <c r="D222" s="242"/>
      <c r="E222" s="242"/>
      <c r="F222" s="242"/>
      <c r="G222" s="242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13"/>
      <c r="Z222" s="213"/>
      <c r="AA222" s="213"/>
      <c r="AB222" s="213"/>
      <c r="AC222" s="213"/>
      <c r="AD222" s="213"/>
      <c r="AE222" s="213"/>
      <c r="AF222" s="213"/>
      <c r="AG222" s="213" t="s">
        <v>116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">
      <c r="A223" s="234">
        <v>90</v>
      </c>
      <c r="B223" s="235" t="s">
        <v>404</v>
      </c>
      <c r="C223" s="251" t="s">
        <v>405</v>
      </c>
      <c r="D223" s="236" t="s">
        <v>201</v>
      </c>
      <c r="E223" s="237">
        <v>116</v>
      </c>
      <c r="F223" s="238"/>
      <c r="G223" s="239">
        <f>ROUND(E223*F223,2)</f>
        <v>0</v>
      </c>
      <c r="H223" s="238"/>
      <c r="I223" s="239">
        <f>ROUND(E223*H223,2)</f>
        <v>0</v>
      </c>
      <c r="J223" s="238"/>
      <c r="K223" s="239">
        <f>ROUND(E223*J223,2)</f>
        <v>0</v>
      </c>
      <c r="L223" s="239">
        <v>21</v>
      </c>
      <c r="M223" s="239">
        <f>G223*(1+L223/100)</f>
        <v>0</v>
      </c>
      <c r="N223" s="237">
        <v>0</v>
      </c>
      <c r="O223" s="237">
        <f>ROUND(E223*N223,2)</f>
        <v>0</v>
      </c>
      <c r="P223" s="237">
        <v>0</v>
      </c>
      <c r="Q223" s="237">
        <f>ROUND(E223*P223,2)</f>
        <v>0</v>
      </c>
      <c r="R223" s="239" t="s">
        <v>133</v>
      </c>
      <c r="S223" s="239" t="s">
        <v>111</v>
      </c>
      <c r="T223" s="240" t="s">
        <v>112</v>
      </c>
      <c r="U223" s="223">
        <v>3.6999999999999998E-2</v>
      </c>
      <c r="V223" s="223">
        <f>ROUND(E223*U223,2)</f>
        <v>4.29</v>
      </c>
      <c r="W223" s="223"/>
      <c r="X223" s="223" t="s">
        <v>113</v>
      </c>
      <c r="Y223" s="213"/>
      <c r="Z223" s="213"/>
      <c r="AA223" s="213"/>
      <c r="AB223" s="213"/>
      <c r="AC223" s="213"/>
      <c r="AD223" s="213"/>
      <c r="AE223" s="213"/>
      <c r="AF223" s="213"/>
      <c r="AG223" s="213" t="s">
        <v>114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">
      <c r="A224" s="220"/>
      <c r="B224" s="221"/>
      <c r="C224" s="252" t="s">
        <v>406</v>
      </c>
      <c r="D224" s="242"/>
      <c r="E224" s="242"/>
      <c r="F224" s="242"/>
      <c r="G224" s="242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13"/>
      <c r="Z224" s="213"/>
      <c r="AA224" s="213"/>
      <c r="AB224" s="213"/>
      <c r="AC224" s="213"/>
      <c r="AD224" s="213"/>
      <c r="AE224" s="213"/>
      <c r="AF224" s="213"/>
      <c r="AG224" s="213" t="s">
        <v>116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x14ac:dyDescent="0.2">
      <c r="A225" s="227" t="s">
        <v>105</v>
      </c>
      <c r="B225" s="228" t="s">
        <v>73</v>
      </c>
      <c r="C225" s="250" t="s">
        <v>74</v>
      </c>
      <c r="D225" s="229"/>
      <c r="E225" s="230"/>
      <c r="F225" s="231"/>
      <c r="G225" s="231">
        <f>SUMIF(AG226:AG233,"&lt;&gt;NOR",G226:G233)</f>
        <v>0</v>
      </c>
      <c r="H225" s="231"/>
      <c r="I225" s="231">
        <f>SUM(I226:I233)</f>
        <v>0</v>
      </c>
      <c r="J225" s="231"/>
      <c r="K225" s="231">
        <f>SUM(K226:K233)</f>
        <v>0</v>
      </c>
      <c r="L225" s="231"/>
      <c r="M225" s="231">
        <f>SUM(M226:M233)</f>
        <v>0</v>
      </c>
      <c r="N225" s="230"/>
      <c r="O225" s="230">
        <f>SUM(O226:O233)</f>
        <v>0</v>
      </c>
      <c r="P225" s="230"/>
      <c r="Q225" s="230">
        <f>SUM(Q226:Q233)</f>
        <v>0</v>
      </c>
      <c r="R225" s="231"/>
      <c r="S225" s="231"/>
      <c r="T225" s="232"/>
      <c r="U225" s="226"/>
      <c r="V225" s="226">
        <f>SUM(V226:V233)</f>
        <v>445.31</v>
      </c>
      <c r="W225" s="226"/>
      <c r="X225" s="226"/>
      <c r="AG225" t="s">
        <v>106</v>
      </c>
    </row>
    <row r="226" spans="1:60" outlineLevel="1" x14ac:dyDescent="0.2">
      <c r="A226" s="234">
        <v>91</v>
      </c>
      <c r="B226" s="235" t="s">
        <v>407</v>
      </c>
      <c r="C226" s="251" t="s">
        <v>408</v>
      </c>
      <c r="D226" s="236" t="s">
        <v>129</v>
      </c>
      <c r="E226" s="237">
        <v>2125.74836</v>
      </c>
      <c r="F226" s="238"/>
      <c r="G226" s="239">
        <f>ROUND(E226*F226,2)</f>
        <v>0</v>
      </c>
      <c r="H226" s="238"/>
      <c r="I226" s="239">
        <f>ROUND(E226*H226,2)</f>
        <v>0</v>
      </c>
      <c r="J226" s="238"/>
      <c r="K226" s="239">
        <f>ROUND(E226*J226,2)</f>
        <v>0</v>
      </c>
      <c r="L226" s="239">
        <v>21</v>
      </c>
      <c r="M226" s="239">
        <f>G226*(1+L226/100)</f>
        <v>0</v>
      </c>
      <c r="N226" s="237">
        <v>0</v>
      </c>
      <c r="O226" s="237">
        <f>ROUND(E226*N226,2)</f>
        <v>0</v>
      </c>
      <c r="P226" s="237">
        <v>0</v>
      </c>
      <c r="Q226" s="237">
        <f>ROUND(E226*P226,2)</f>
        <v>0</v>
      </c>
      <c r="R226" s="239" t="s">
        <v>133</v>
      </c>
      <c r="S226" s="239" t="s">
        <v>111</v>
      </c>
      <c r="T226" s="240" t="s">
        <v>112</v>
      </c>
      <c r="U226" s="223">
        <v>1.6E-2</v>
      </c>
      <c r="V226" s="223">
        <f>ROUND(E226*U226,2)</f>
        <v>34.01</v>
      </c>
      <c r="W226" s="223"/>
      <c r="X226" s="223" t="s">
        <v>113</v>
      </c>
      <c r="Y226" s="213"/>
      <c r="Z226" s="213"/>
      <c r="AA226" s="213"/>
      <c r="AB226" s="213"/>
      <c r="AC226" s="213"/>
      <c r="AD226" s="213"/>
      <c r="AE226" s="213"/>
      <c r="AF226" s="213"/>
      <c r="AG226" s="213" t="s">
        <v>202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">
      <c r="A227" s="220"/>
      <c r="B227" s="221"/>
      <c r="C227" s="252" t="s">
        <v>409</v>
      </c>
      <c r="D227" s="242"/>
      <c r="E227" s="242"/>
      <c r="F227" s="242"/>
      <c r="G227" s="242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13"/>
      <c r="Z227" s="213"/>
      <c r="AA227" s="213"/>
      <c r="AB227" s="213"/>
      <c r="AC227" s="213"/>
      <c r="AD227" s="213"/>
      <c r="AE227" s="213"/>
      <c r="AF227" s="213"/>
      <c r="AG227" s="213" t="s">
        <v>116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">
      <c r="A228" s="220"/>
      <c r="B228" s="221"/>
      <c r="C228" s="254" t="s">
        <v>410</v>
      </c>
      <c r="D228" s="224"/>
      <c r="E228" s="225">
        <v>140.55840000000001</v>
      </c>
      <c r="F228" s="223"/>
      <c r="G228" s="22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13"/>
      <c r="Z228" s="213"/>
      <c r="AA228" s="213"/>
      <c r="AB228" s="213"/>
      <c r="AC228" s="213"/>
      <c r="AD228" s="213"/>
      <c r="AE228" s="213"/>
      <c r="AF228" s="213"/>
      <c r="AG228" s="213" t="s">
        <v>126</v>
      </c>
      <c r="AH228" s="213">
        <v>0</v>
      </c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ht="22.5" outlineLevel="1" x14ac:dyDescent="0.2">
      <c r="A229" s="220"/>
      <c r="B229" s="221"/>
      <c r="C229" s="254" t="s">
        <v>411</v>
      </c>
      <c r="D229" s="224"/>
      <c r="E229" s="225">
        <v>181.03196</v>
      </c>
      <c r="F229" s="223"/>
      <c r="G229" s="223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13"/>
      <c r="Z229" s="213"/>
      <c r="AA229" s="213"/>
      <c r="AB229" s="213"/>
      <c r="AC229" s="213"/>
      <c r="AD229" s="213"/>
      <c r="AE229" s="213"/>
      <c r="AF229" s="213"/>
      <c r="AG229" s="213" t="s">
        <v>126</v>
      </c>
      <c r="AH229" s="213">
        <v>0</v>
      </c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">
      <c r="A230" s="220"/>
      <c r="B230" s="221"/>
      <c r="C230" s="254" t="s">
        <v>412</v>
      </c>
      <c r="D230" s="224"/>
      <c r="E230" s="225">
        <v>218.268</v>
      </c>
      <c r="F230" s="223"/>
      <c r="G230" s="223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13"/>
      <c r="Z230" s="213"/>
      <c r="AA230" s="213"/>
      <c r="AB230" s="213"/>
      <c r="AC230" s="213"/>
      <c r="AD230" s="213"/>
      <c r="AE230" s="213"/>
      <c r="AF230" s="213"/>
      <c r="AG230" s="213" t="s">
        <v>126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">
      <c r="A231" s="220"/>
      <c r="B231" s="221"/>
      <c r="C231" s="254" t="s">
        <v>413</v>
      </c>
      <c r="D231" s="224"/>
      <c r="E231" s="225">
        <v>1585.89</v>
      </c>
      <c r="F231" s="223"/>
      <c r="G231" s="223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13"/>
      <c r="Z231" s="213"/>
      <c r="AA231" s="213"/>
      <c r="AB231" s="213"/>
      <c r="AC231" s="213"/>
      <c r="AD231" s="213"/>
      <c r="AE231" s="213"/>
      <c r="AF231" s="213"/>
      <c r="AG231" s="213" t="s">
        <v>126</v>
      </c>
      <c r="AH231" s="213">
        <v>0</v>
      </c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ht="22.5" outlineLevel="1" x14ac:dyDescent="0.2">
      <c r="A232" s="234">
        <v>92</v>
      </c>
      <c r="B232" s="235" t="s">
        <v>414</v>
      </c>
      <c r="C232" s="251" t="s">
        <v>415</v>
      </c>
      <c r="D232" s="236" t="s">
        <v>129</v>
      </c>
      <c r="E232" s="237">
        <v>1944.6732</v>
      </c>
      <c r="F232" s="238"/>
      <c r="G232" s="239">
        <f>ROUND(E232*F232,2)</f>
        <v>0</v>
      </c>
      <c r="H232" s="238"/>
      <c r="I232" s="239">
        <f>ROUND(E232*H232,2)</f>
        <v>0</v>
      </c>
      <c r="J232" s="238"/>
      <c r="K232" s="239">
        <f>ROUND(E232*J232,2)</f>
        <v>0</v>
      </c>
      <c r="L232" s="239">
        <v>21</v>
      </c>
      <c r="M232" s="239">
        <f>G232*(1+L232/100)</f>
        <v>0</v>
      </c>
      <c r="N232" s="237">
        <v>0</v>
      </c>
      <c r="O232" s="237">
        <f>ROUND(E232*N232,2)</f>
        <v>0</v>
      </c>
      <c r="P232" s="237">
        <v>0</v>
      </c>
      <c r="Q232" s="237">
        <f>ROUND(E232*P232,2)</f>
        <v>0</v>
      </c>
      <c r="R232" s="239" t="s">
        <v>299</v>
      </c>
      <c r="S232" s="239" t="s">
        <v>111</v>
      </c>
      <c r="T232" s="240" t="s">
        <v>112</v>
      </c>
      <c r="U232" s="223">
        <v>0.21149999999999999</v>
      </c>
      <c r="V232" s="223">
        <f>ROUND(E232*U232,2)</f>
        <v>411.3</v>
      </c>
      <c r="W232" s="223"/>
      <c r="X232" s="223" t="s">
        <v>416</v>
      </c>
      <c r="Y232" s="213"/>
      <c r="Z232" s="213"/>
      <c r="AA232" s="213"/>
      <c r="AB232" s="213"/>
      <c r="AC232" s="213"/>
      <c r="AD232" s="213"/>
      <c r="AE232" s="213"/>
      <c r="AF232" s="213"/>
      <c r="AG232" s="213" t="s">
        <v>417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">
      <c r="A233" s="220"/>
      <c r="B233" s="221"/>
      <c r="C233" s="252" t="s">
        <v>418</v>
      </c>
      <c r="D233" s="242"/>
      <c r="E233" s="242"/>
      <c r="F233" s="242"/>
      <c r="G233" s="242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13"/>
      <c r="Z233" s="213"/>
      <c r="AA233" s="213"/>
      <c r="AB233" s="213"/>
      <c r="AC233" s="213"/>
      <c r="AD233" s="213"/>
      <c r="AE233" s="213"/>
      <c r="AF233" s="213"/>
      <c r="AG233" s="213" t="s">
        <v>116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x14ac:dyDescent="0.2">
      <c r="A234" s="227" t="s">
        <v>105</v>
      </c>
      <c r="B234" s="228" t="s">
        <v>75</v>
      </c>
      <c r="C234" s="250" t="s">
        <v>76</v>
      </c>
      <c r="D234" s="229"/>
      <c r="E234" s="230"/>
      <c r="F234" s="231"/>
      <c r="G234" s="231">
        <f>SUMIF(AG235:AG242,"&lt;&gt;NOR",G235:G242)</f>
        <v>0</v>
      </c>
      <c r="H234" s="231"/>
      <c r="I234" s="231">
        <f>SUM(I235:I242)</f>
        <v>0</v>
      </c>
      <c r="J234" s="231"/>
      <c r="K234" s="231">
        <f>SUM(K235:K242)</f>
        <v>0</v>
      </c>
      <c r="L234" s="231"/>
      <c r="M234" s="231">
        <f>SUM(M235:M242)</f>
        <v>0</v>
      </c>
      <c r="N234" s="230"/>
      <c r="O234" s="230">
        <f>SUM(O235:O242)</f>
        <v>0</v>
      </c>
      <c r="P234" s="230"/>
      <c r="Q234" s="230">
        <f>SUM(Q235:Q242)</f>
        <v>0</v>
      </c>
      <c r="R234" s="231"/>
      <c r="S234" s="231"/>
      <c r="T234" s="232"/>
      <c r="U234" s="226"/>
      <c r="V234" s="226">
        <f>SUM(V235:V242)</f>
        <v>173.25</v>
      </c>
      <c r="W234" s="226"/>
      <c r="X234" s="226"/>
      <c r="AG234" t="s">
        <v>106</v>
      </c>
    </row>
    <row r="235" spans="1:60" ht="22.5" outlineLevel="1" x14ac:dyDescent="0.2">
      <c r="A235" s="243">
        <v>93</v>
      </c>
      <c r="B235" s="244" t="s">
        <v>419</v>
      </c>
      <c r="C235" s="253" t="s">
        <v>420</v>
      </c>
      <c r="D235" s="245" t="s">
        <v>129</v>
      </c>
      <c r="E235" s="246">
        <v>591.29</v>
      </c>
      <c r="F235" s="247"/>
      <c r="G235" s="248">
        <f>ROUND(E235*F235,2)</f>
        <v>0</v>
      </c>
      <c r="H235" s="247"/>
      <c r="I235" s="248">
        <f>ROUND(E235*H235,2)</f>
        <v>0</v>
      </c>
      <c r="J235" s="247"/>
      <c r="K235" s="248">
        <f>ROUND(E235*J235,2)</f>
        <v>0</v>
      </c>
      <c r="L235" s="248">
        <v>21</v>
      </c>
      <c r="M235" s="248">
        <f>G235*(1+L235/100)</f>
        <v>0</v>
      </c>
      <c r="N235" s="246">
        <v>0</v>
      </c>
      <c r="O235" s="246">
        <f>ROUND(E235*N235,2)</f>
        <v>0</v>
      </c>
      <c r="P235" s="246">
        <v>0</v>
      </c>
      <c r="Q235" s="246">
        <f>ROUND(E235*P235,2)</f>
        <v>0</v>
      </c>
      <c r="R235" s="248" t="s">
        <v>133</v>
      </c>
      <c r="S235" s="248" t="s">
        <v>111</v>
      </c>
      <c r="T235" s="249" t="s">
        <v>112</v>
      </c>
      <c r="U235" s="223">
        <v>0.01</v>
      </c>
      <c r="V235" s="223">
        <f>ROUND(E235*U235,2)</f>
        <v>5.91</v>
      </c>
      <c r="W235" s="223"/>
      <c r="X235" s="223" t="s">
        <v>113</v>
      </c>
      <c r="Y235" s="213"/>
      <c r="Z235" s="213"/>
      <c r="AA235" s="213"/>
      <c r="AB235" s="213"/>
      <c r="AC235" s="213"/>
      <c r="AD235" s="213"/>
      <c r="AE235" s="213"/>
      <c r="AF235" s="213"/>
      <c r="AG235" s="213" t="s">
        <v>202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ht="22.5" outlineLevel="1" x14ac:dyDescent="0.2">
      <c r="A236" s="243">
        <v>94</v>
      </c>
      <c r="B236" s="244" t="s">
        <v>421</v>
      </c>
      <c r="C236" s="253" t="s">
        <v>422</v>
      </c>
      <c r="D236" s="245" t="s">
        <v>129</v>
      </c>
      <c r="E236" s="246">
        <v>17147.439999999999</v>
      </c>
      <c r="F236" s="247"/>
      <c r="G236" s="248">
        <f>ROUND(E236*F236,2)</f>
        <v>0</v>
      </c>
      <c r="H236" s="247"/>
      <c r="I236" s="248">
        <f>ROUND(E236*H236,2)</f>
        <v>0</v>
      </c>
      <c r="J236" s="247"/>
      <c r="K236" s="248">
        <f>ROUND(E236*J236,2)</f>
        <v>0</v>
      </c>
      <c r="L236" s="248">
        <v>21</v>
      </c>
      <c r="M236" s="248">
        <f>G236*(1+L236/100)</f>
        <v>0</v>
      </c>
      <c r="N236" s="246">
        <v>0</v>
      </c>
      <c r="O236" s="246">
        <f>ROUND(E236*N236,2)</f>
        <v>0</v>
      </c>
      <c r="P236" s="246">
        <v>0</v>
      </c>
      <c r="Q236" s="246">
        <f>ROUND(E236*P236,2)</f>
        <v>0</v>
      </c>
      <c r="R236" s="248" t="s">
        <v>133</v>
      </c>
      <c r="S236" s="248" t="s">
        <v>111</v>
      </c>
      <c r="T236" s="249" t="s">
        <v>112</v>
      </c>
      <c r="U236" s="223">
        <v>0</v>
      </c>
      <c r="V236" s="223">
        <f>ROUND(E236*U236,2)</f>
        <v>0</v>
      </c>
      <c r="W236" s="223"/>
      <c r="X236" s="223" t="s">
        <v>113</v>
      </c>
      <c r="Y236" s="213"/>
      <c r="Z236" s="213"/>
      <c r="AA236" s="213"/>
      <c r="AB236" s="213"/>
      <c r="AC236" s="213"/>
      <c r="AD236" s="213"/>
      <c r="AE236" s="213"/>
      <c r="AF236" s="213"/>
      <c r="AG236" s="213" t="s">
        <v>202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">
      <c r="A237" s="243">
        <v>95</v>
      </c>
      <c r="B237" s="244" t="s">
        <v>423</v>
      </c>
      <c r="C237" s="253" t="s">
        <v>424</v>
      </c>
      <c r="D237" s="245" t="s">
        <v>129</v>
      </c>
      <c r="E237" s="246">
        <v>504.3</v>
      </c>
      <c r="F237" s="247"/>
      <c r="G237" s="248">
        <f>ROUND(E237*F237,2)</f>
        <v>0</v>
      </c>
      <c r="H237" s="247"/>
      <c r="I237" s="248">
        <f>ROUND(E237*H237,2)</f>
        <v>0</v>
      </c>
      <c r="J237" s="247"/>
      <c r="K237" s="248">
        <f>ROUND(E237*J237,2)</f>
        <v>0</v>
      </c>
      <c r="L237" s="248">
        <v>21</v>
      </c>
      <c r="M237" s="248">
        <f>G237*(1+L237/100)</f>
        <v>0</v>
      </c>
      <c r="N237" s="246">
        <v>0</v>
      </c>
      <c r="O237" s="246">
        <f>ROUND(E237*N237,2)</f>
        <v>0</v>
      </c>
      <c r="P237" s="246">
        <v>0</v>
      </c>
      <c r="Q237" s="246">
        <f>ROUND(E237*P237,2)</f>
        <v>0</v>
      </c>
      <c r="R237" s="248" t="s">
        <v>425</v>
      </c>
      <c r="S237" s="248" t="s">
        <v>426</v>
      </c>
      <c r="T237" s="249" t="s">
        <v>112</v>
      </c>
      <c r="U237" s="223">
        <v>0</v>
      </c>
      <c r="V237" s="223">
        <f>ROUND(E237*U237,2)</f>
        <v>0</v>
      </c>
      <c r="W237" s="223"/>
      <c r="X237" s="223" t="s">
        <v>113</v>
      </c>
      <c r="Y237" s="213"/>
      <c r="Z237" s="213"/>
      <c r="AA237" s="213"/>
      <c r="AB237" s="213"/>
      <c r="AC237" s="213"/>
      <c r="AD237" s="213"/>
      <c r="AE237" s="213"/>
      <c r="AF237" s="213"/>
      <c r="AG237" s="213" t="s">
        <v>202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ht="22.5" outlineLevel="1" x14ac:dyDescent="0.2">
      <c r="A238" s="243">
        <v>96</v>
      </c>
      <c r="B238" s="244" t="s">
        <v>427</v>
      </c>
      <c r="C238" s="253" t="s">
        <v>428</v>
      </c>
      <c r="D238" s="245" t="s">
        <v>129</v>
      </c>
      <c r="E238" s="246">
        <v>86.99</v>
      </c>
      <c r="F238" s="247"/>
      <c r="G238" s="248">
        <f>ROUND(E238*F238,2)</f>
        <v>0</v>
      </c>
      <c r="H238" s="247"/>
      <c r="I238" s="248">
        <f>ROUND(E238*H238,2)</f>
        <v>0</v>
      </c>
      <c r="J238" s="247"/>
      <c r="K238" s="248">
        <f>ROUND(E238*J238,2)</f>
        <v>0</v>
      </c>
      <c r="L238" s="248">
        <v>21</v>
      </c>
      <c r="M238" s="248">
        <f>G238*(1+L238/100)</f>
        <v>0</v>
      </c>
      <c r="N238" s="246">
        <v>0</v>
      </c>
      <c r="O238" s="246">
        <f>ROUND(E238*N238,2)</f>
        <v>0</v>
      </c>
      <c r="P238" s="246">
        <v>0</v>
      </c>
      <c r="Q238" s="246">
        <f>ROUND(E238*P238,2)</f>
        <v>0</v>
      </c>
      <c r="R238" s="248" t="s">
        <v>425</v>
      </c>
      <c r="S238" s="248" t="s">
        <v>111</v>
      </c>
      <c r="T238" s="249" t="s">
        <v>112</v>
      </c>
      <c r="U238" s="223">
        <v>0</v>
      </c>
      <c r="V238" s="223">
        <f>ROUND(E238*U238,2)</f>
        <v>0</v>
      </c>
      <c r="W238" s="223"/>
      <c r="X238" s="223" t="s">
        <v>113</v>
      </c>
      <c r="Y238" s="213"/>
      <c r="Z238" s="213"/>
      <c r="AA238" s="213"/>
      <c r="AB238" s="213"/>
      <c r="AC238" s="213"/>
      <c r="AD238" s="213"/>
      <c r="AE238" s="213"/>
      <c r="AF238" s="213"/>
      <c r="AG238" s="213" t="s">
        <v>202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">
      <c r="A239" s="234">
        <v>97</v>
      </c>
      <c r="B239" s="235" t="s">
        <v>429</v>
      </c>
      <c r="C239" s="251" t="s">
        <v>430</v>
      </c>
      <c r="D239" s="236" t="s">
        <v>129</v>
      </c>
      <c r="E239" s="237">
        <v>591.29</v>
      </c>
      <c r="F239" s="238"/>
      <c r="G239" s="239">
        <f>ROUND(E239*F239,2)</f>
        <v>0</v>
      </c>
      <c r="H239" s="238"/>
      <c r="I239" s="239">
        <f>ROUND(E239*H239,2)</f>
        <v>0</v>
      </c>
      <c r="J239" s="238"/>
      <c r="K239" s="239">
        <f>ROUND(E239*J239,2)</f>
        <v>0</v>
      </c>
      <c r="L239" s="239">
        <v>21</v>
      </c>
      <c r="M239" s="239">
        <f>G239*(1+L239/100)</f>
        <v>0</v>
      </c>
      <c r="N239" s="237">
        <v>0</v>
      </c>
      <c r="O239" s="237">
        <f>ROUND(E239*N239,2)</f>
        <v>0</v>
      </c>
      <c r="P239" s="237">
        <v>0</v>
      </c>
      <c r="Q239" s="237">
        <f>ROUND(E239*P239,2)</f>
        <v>0</v>
      </c>
      <c r="R239" s="239" t="s">
        <v>431</v>
      </c>
      <c r="S239" s="239" t="s">
        <v>111</v>
      </c>
      <c r="T239" s="240" t="s">
        <v>112</v>
      </c>
      <c r="U239" s="223">
        <v>6.0000000000000001E-3</v>
      </c>
      <c r="V239" s="223">
        <f>ROUND(E239*U239,2)</f>
        <v>3.55</v>
      </c>
      <c r="W239" s="223"/>
      <c r="X239" s="223" t="s">
        <v>113</v>
      </c>
      <c r="Y239" s="213"/>
      <c r="Z239" s="213"/>
      <c r="AA239" s="213"/>
      <c r="AB239" s="213"/>
      <c r="AC239" s="213"/>
      <c r="AD239" s="213"/>
      <c r="AE239" s="213"/>
      <c r="AF239" s="213"/>
      <c r="AG239" s="213" t="s">
        <v>202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">
      <c r="A240" s="220"/>
      <c r="B240" s="221"/>
      <c r="C240" s="252" t="s">
        <v>432</v>
      </c>
      <c r="D240" s="242"/>
      <c r="E240" s="242"/>
      <c r="F240" s="242"/>
      <c r="G240" s="242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13"/>
      <c r="Z240" s="213"/>
      <c r="AA240" s="213"/>
      <c r="AB240" s="213"/>
      <c r="AC240" s="213"/>
      <c r="AD240" s="213"/>
      <c r="AE240" s="213"/>
      <c r="AF240" s="213"/>
      <c r="AG240" s="213" t="s">
        <v>116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ht="22.5" outlineLevel="1" x14ac:dyDescent="0.2">
      <c r="A241" s="234">
        <v>98</v>
      </c>
      <c r="B241" s="235" t="s">
        <v>433</v>
      </c>
      <c r="C241" s="251" t="s">
        <v>434</v>
      </c>
      <c r="D241" s="236" t="s">
        <v>129</v>
      </c>
      <c r="E241" s="237">
        <v>591.29</v>
      </c>
      <c r="F241" s="238"/>
      <c r="G241" s="239">
        <f>ROUND(E241*F241,2)</f>
        <v>0</v>
      </c>
      <c r="H241" s="238"/>
      <c r="I241" s="239">
        <f>ROUND(E241*H241,2)</f>
        <v>0</v>
      </c>
      <c r="J241" s="238"/>
      <c r="K241" s="239">
        <f>ROUND(E241*J241,2)</f>
        <v>0</v>
      </c>
      <c r="L241" s="239">
        <v>21</v>
      </c>
      <c r="M241" s="239">
        <f>G241*(1+L241/100)</f>
        <v>0</v>
      </c>
      <c r="N241" s="237">
        <v>0</v>
      </c>
      <c r="O241" s="237">
        <f>ROUND(E241*N241,2)</f>
        <v>0</v>
      </c>
      <c r="P241" s="237">
        <v>0</v>
      </c>
      <c r="Q241" s="237">
        <f>ROUND(E241*P241,2)</f>
        <v>0</v>
      </c>
      <c r="R241" s="239" t="s">
        <v>435</v>
      </c>
      <c r="S241" s="239" t="s">
        <v>111</v>
      </c>
      <c r="T241" s="240" t="s">
        <v>112</v>
      </c>
      <c r="U241" s="223">
        <v>0.27700000000000002</v>
      </c>
      <c r="V241" s="223">
        <f>ROUND(E241*U241,2)</f>
        <v>163.79</v>
      </c>
      <c r="W241" s="223"/>
      <c r="X241" s="223" t="s">
        <v>113</v>
      </c>
      <c r="Y241" s="213"/>
      <c r="Z241" s="213"/>
      <c r="AA241" s="213"/>
      <c r="AB241" s="213"/>
      <c r="AC241" s="213"/>
      <c r="AD241" s="213"/>
      <c r="AE241" s="213"/>
      <c r="AF241" s="213"/>
      <c r="AG241" s="213" t="s">
        <v>202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 x14ac:dyDescent="0.2">
      <c r="A242" s="220"/>
      <c r="B242" s="221"/>
      <c r="C242" s="252" t="s">
        <v>436</v>
      </c>
      <c r="D242" s="242"/>
      <c r="E242" s="242"/>
      <c r="F242" s="242"/>
      <c r="G242" s="242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13"/>
      <c r="Z242" s="213"/>
      <c r="AA242" s="213"/>
      <c r="AB242" s="213"/>
      <c r="AC242" s="213"/>
      <c r="AD242" s="213"/>
      <c r="AE242" s="213"/>
      <c r="AF242" s="213"/>
      <c r="AG242" s="213" t="s">
        <v>116</v>
      </c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x14ac:dyDescent="0.2">
      <c r="A243" s="3"/>
      <c r="B243" s="4"/>
      <c r="C243" s="255"/>
      <c r="D243" s="6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AE243">
        <v>15</v>
      </c>
      <c r="AF243">
        <v>21</v>
      </c>
      <c r="AG243" t="s">
        <v>92</v>
      </c>
    </row>
    <row r="244" spans="1:60" x14ac:dyDescent="0.2">
      <c r="A244" s="216"/>
      <c r="B244" s="217" t="s">
        <v>29</v>
      </c>
      <c r="C244" s="256"/>
      <c r="D244" s="218"/>
      <c r="E244" s="219"/>
      <c r="F244" s="219"/>
      <c r="G244" s="233">
        <f>G8+G73+G78+G141+G147+G152+G196+G218+G225+G234</f>
        <v>0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AE244">
        <f>SUMIF(L7:L242,AE243,G7:G242)</f>
        <v>0</v>
      </c>
      <c r="AF244">
        <f>SUMIF(L7:L242,AF243,G7:G242)</f>
        <v>0</v>
      </c>
      <c r="AG244" t="s">
        <v>437</v>
      </c>
    </row>
    <row r="245" spans="1:60" x14ac:dyDescent="0.2">
      <c r="C245" s="257"/>
      <c r="D245" s="10"/>
      <c r="AG245" t="s">
        <v>438</v>
      </c>
    </row>
    <row r="246" spans="1:60" x14ac:dyDescent="0.2">
      <c r="D246" s="10"/>
    </row>
    <row r="247" spans="1:60" x14ac:dyDescent="0.2">
      <c r="D247" s="10"/>
    </row>
    <row r="248" spans="1:60" x14ac:dyDescent="0.2">
      <c r="D248" s="10"/>
    </row>
    <row r="249" spans="1:60" x14ac:dyDescent="0.2">
      <c r="D249" s="10"/>
    </row>
    <row r="250" spans="1:60" x14ac:dyDescent="0.2">
      <c r="D250" s="10"/>
    </row>
    <row r="251" spans="1:60" x14ac:dyDescent="0.2">
      <c r="D251" s="10"/>
    </row>
    <row r="252" spans="1:60" x14ac:dyDescent="0.2">
      <c r="D252" s="10"/>
    </row>
    <row r="253" spans="1:60" x14ac:dyDescent="0.2">
      <c r="D253" s="10"/>
    </row>
    <row r="254" spans="1:60" x14ac:dyDescent="0.2">
      <c r="D254" s="10"/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52">
    <mergeCell ref="C227:G227"/>
    <mergeCell ref="C233:G233"/>
    <mergeCell ref="C240:G240"/>
    <mergeCell ref="C242:G242"/>
    <mergeCell ref="C198:G198"/>
    <mergeCell ref="C203:G203"/>
    <mergeCell ref="C208:G208"/>
    <mergeCell ref="C220:G220"/>
    <mergeCell ref="C222:G222"/>
    <mergeCell ref="C224:G224"/>
    <mergeCell ref="C144:G144"/>
    <mergeCell ref="C149:G149"/>
    <mergeCell ref="C174:G174"/>
    <mergeCell ref="C179:G179"/>
    <mergeCell ref="C191:G191"/>
    <mergeCell ref="C195:G195"/>
    <mergeCell ref="C114:G114"/>
    <mergeCell ref="C116:G116"/>
    <mergeCell ref="C120:G120"/>
    <mergeCell ref="C123:G123"/>
    <mergeCell ref="C132:G132"/>
    <mergeCell ref="C134:G134"/>
    <mergeCell ref="C89:G89"/>
    <mergeCell ref="C94:G94"/>
    <mergeCell ref="C96:G96"/>
    <mergeCell ref="C102:G102"/>
    <mergeCell ref="C107:G107"/>
    <mergeCell ref="C112:G112"/>
    <mergeCell ref="C71:G71"/>
    <mergeCell ref="C75:G75"/>
    <mergeCell ref="C77:G77"/>
    <mergeCell ref="C80:G80"/>
    <mergeCell ref="C83:G83"/>
    <mergeCell ref="C86:G86"/>
    <mergeCell ref="C52:G52"/>
    <mergeCell ref="C56:G56"/>
    <mergeCell ref="C59:G59"/>
    <mergeCell ref="C62:G62"/>
    <mergeCell ref="C65:G65"/>
    <mergeCell ref="C68:G68"/>
    <mergeCell ref="C15:G15"/>
    <mergeCell ref="C19:G19"/>
    <mergeCell ref="C37:G37"/>
    <mergeCell ref="C41:G41"/>
    <mergeCell ref="C45:G45"/>
    <mergeCell ref="C49:G49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79</v>
      </c>
      <c r="B1" s="198"/>
      <c r="C1" s="198"/>
      <c r="D1" s="198"/>
      <c r="E1" s="198"/>
      <c r="F1" s="198"/>
      <c r="G1" s="198"/>
      <c r="AG1" t="s">
        <v>80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81</v>
      </c>
    </row>
    <row r="3" spans="1:60" ht="24.95" customHeight="1" x14ac:dyDescent="0.2">
      <c r="A3" s="199" t="s">
        <v>8</v>
      </c>
      <c r="B3" s="49" t="s">
        <v>47</v>
      </c>
      <c r="C3" s="202" t="s">
        <v>44</v>
      </c>
      <c r="D3" s="200"/>
      <c r="E3" s="200"/>
      <c r="F3" s="200"/>
      <c r="G3" s="201"/>
      <c r="AC3" s="178" t="s">
        <v>81</v>
      </c>
      <c r="AG3" t="s">
        <v>82</v>
      </c>
    </row>
    <row r="4" spans="1:60" ht="24.95" customHeight="1" x14ac:dyDescent="0.2">
      <c r="A4" s="203" t="s">
        <v>9</v>
      </c>
      <c r="B4" s="204" t="s">
        <v>48</v>
      </c>
      <c r="C4" s="205" t="s">
        <v>49</v>
      </c>
      <c r="D4" s="206"/>
      <c r="E4" s="206"/>
      <c r="F4" s="206"/>
      <c r="G4" s="207"/>
      <c r="AG4" t="s">
        <v>83</v>
      </c>
    </row>
    <row r="5" spans="1:60" x14ac:dyDescent="0.2">
      <c r="D5" s="10"/>
    </row>
    <row r="6" spans="1:60" ht="38.25" x14ac:dyDescent="0.2">
      <c r="A6" s="209" t="s">
        <v>84</v>
      </c>
      <c r="B6" s="211" t="s">
        <v>85</v>
      </c>
      <c r="C6" s="211" t="s">
        <v>86</v>
      </c>
      <c r="D6" s="210" t="s">
        <v>87</v>
      </c>
      <c r="E6" s="209" t="s">
        <v>88</v>
      </c>
      <c r="F6" s="208" t="s">
        <v>89</v>
      </c>
      <c r="G6" s="209" t="s">
        <v>29</v>
      </c>
      <c r="H6" s="212" t="s">
        <v>30</v>
      </c>
      <c r="I6" s="212" t="s">
        <v>90</v>
      </c>
      <c r="J6" s="212" t="s">
        <v>31</v>
      </c>
      <c r="K6" s="212" t="s">
        <v>91</v>
      </c>
      <c r="L6" s="212" t="s">
        <v>92</v>
      </c>
      <c r="M6" s="212" t="s">
        <v>93</v>
      </c>
      <c r="N6" s="212" t="s">
        <v>94</v>
      </c>
      <c r="O6" s="212" t="s">
        <v>95</v>
      </c>
      <c r="P6" s="212" t="s">
        <v>96</v>
      </c>
      <c r="Q6" s="212" t="s">
        <v>97</v>
      </c>
      <c r="R6" s="212" t="s">
        <v>98</v>
      </c>
      <c r="S6" s="212" t="s">
        <v>99</v>
      </c>
      <c r="T6" s="212" t="s">
        <v>100</v>
      </c>
      <c r="U6" s="212" t="s">
        <v>101</v>
      </c>
      <c r="V6" s="212" t="s">
        <v>102</v>
      </c>
      <c r="W6" s="212" t="s">
        <v>103</v>
      </c>
      <c r="X6" s="212" t="s">
        <v>104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x14ac:dyDescent="0.2">
      <c r="A8" s="227" t="s">
        <v>105</v>
      </c>
      <c r="B8" s="228" t="s">
        <v>77</v>
      </c>
      <c r="C8" s="250" t="s">
        <v>28</v>
      </c>
      <c r="D8" s="229"/>
      <c r="E8" s="230"/>
      <c r="F8" s="231"/>
      <c r="G8" s="231">
        <f>SUMIF(AG9:AG30,"&lt;&gt;NOR",G9:G30)</f>
        <v>0</v>
      </c>
      <c r="H8" s="231"/>
      <c r="I8" s="231">
        <f>SUM(I9:I30)</f>
        <v>0</v>
      </c>
      <c r="J8" s="231"/>
      <c r="K8" s="231">
        <f>SUM(K9:K30)</f>
        <v>0</v>
      </c>
      <c r="L8" s="231"/>
      <c r="M8" s="231">
        <f>SUM(M9:M30)</f>
        <v>0</v>
      </c>
      <c r="N8" s="230"/>
      <c r="O8" s="230">
        <f>SUM(O9:O30)</f>
        <v>0</v>
      </c>
      <c r="P8" s="230"/>
      <c r="Q8" s="230">
        <f>SUM(Q9:Q30)</f>
        <v>0</v>
      </c>
      <c r="R8" s="231"/>
      <c r="S8" s="231"/>
      <c r="T8" s="232"/>
      <c r="U8" s="226"/>
      <c r="V8" s="226">
        <f>SUM(V9:V30)</f>
        <v>0</v>
      </c>
      <c r="W8" s="226"/>
      <c r="X8" s="226"/>
      <c r="AG8" t="s">
        <v>106</v>
      </c>
    </row>
    <row r="9" spans="1:60" outlineLevel="1" x14ac:dyDescent="0.2">
      <c r="A9" s="243">
        <v>1</v>
      </c>
      <c r="B9" s="244" t="s">
        <v>439</v>
      </c>
      <c r="C9" s="253" t="s">
        <v>440</v>
      </c>
      <c r="D9" s="245" t="s">
        <v>441</v>
      </c>
      <c r="E9" s="246">
        <v>1</v>
      </c>
      <c r="F9" s="247"/>
      <c r="G9" s="248">
        <f>ROUND(E9*F9,2)</f>
        <v>0</v>
      </c>
      <c r="H9" s="247"/>
      <c r="I9" s="248">
        <f>ROUND(E9*H9,2)</f>
        <v>0</v>
      </c>
      <c r="J9" s="247"/>
      <c r="K9" s="248">
        <f>ROUND(E9*J9,2)</f>
        <v>0</v>
      </c>
      <c r="L9" s="248">
        <v>21</v>
      </c>
      <c r="M9" s="248">
        <f>G9*(1+L9/100)</f>
        <v>0</v>
      </c>
      <c r="N9" s="246">
        <v>0</v>
      </c>
      <c r="O9" s="246">
        <f>ROUND(E9*N9,2)</f>
        <v>0</v>
      </c>
      <c r="P9" s="246">
        <v>0</v>
      </c>
      <c r="Q9" s="246">
        <f>ROUND(E9*P9,2)</f>
        <v>0</v>
      </c>
      <c r="R9" s="248"/>
      <c r="S9" s="248" t="s">
        <v>111</v>
      </c>
      <c r="T9" s="249" t="s">
        <v>442</v>
      </c>
      <c r="U9" s="223">
        <v>0</v>
      </c>
      <c r="V9" s="223">
        <f>ROUND(E9*U9,2)</f>
        <v>0</v>
      </c>
      <c r="W9" s="223"/>
      <c r="X9" s="223" t="s">
        <v>49</v>
      </c>
      <c r="Y9" s="213"/>
      <c r="Z9" s="213"/>
      <c r="AA9" s="213"/>
      <c r="AB9" s="213"/>
      <c r="AC9" s="213"/>
      <c r="AD9" s="213"/>
      <c r="AE9" s="213"/>
      <c r="AF9" s="213"/>
      <c r="AG9" s="213" t="s">
        <v>443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43">
        <v>2</v>
      </c>
      <c r="B10" s="244" t="s">
        <v>47</v>
      </c>
      <c r="C10" s="253" t="s">
        <v>444</v>
      </c>
      <c r="D10" s="245" t="s">
        <v>441</v>
      </c>
      <c r="E10" s="246">
        <v>1</v>
      </c>
      <c r="F10" s="247"/>
      <c r="G10" s="248">
        <f>ROUND(E10*F10,2)</f>
        <v>0</v>
      </c>
      <c r="H10" s="247"/>
      <c r="I10" s="248">
        <f>ROUND(E10*H10,2)</f>
        <v>0</v>
      </c>
      <c r="J10" s="247"/>
      <c r="K10" s="248">
        <f>ROUND(E10*J10,2)</f>
        <v>0</v>
      </c>
      <c r="L10" s="248">
        <v>21</v>
      </c>
      <c r="M10" s="248">
        <f>G10*(1+L10/100)</f>
        <v>0</v>
      </c>
      <c r="N10" s="246">
        <v>0</v>
      </c>
      <c r="O10" s="246">
        <f>ROUND(E10*N10,2)</f>
        <v>0</v>
      </c>
      <c r="P10" s="246">
        <v>0</v>
      </c>
      <c r="Q10" s="246">
        <f>ROUND(E10*P10,2)</f>
        <v>0</v>
      </c>
      <c r="R10" s="248"/>
      <c r="S10" s="248" t="s">
        <v>275</v>
      </c>
      <c r="T10" s="249" t="s">
        <v>442</v>
      </c>
      <c r="U10" s="223">
        <v>0</v>
      </c>
      <c r="V10" s="223">
        <f>ROUND(E10*U10,2)</f>
        <v>0</v>
      </c>
      <c r="W10" s="223"/>
      <c r="X10" s="223" t="s">
        <v>49</v>
      </c>
      <c r="Y10" s="213"/>
      <c r="Z10" s="213"/>
      <c r="AA10" s="213"/>
      <c r="AB10" s="213"/>
      <c r="AC10" s="213"/>
      <c r="AD10" s="213"/>
      <c r="AE10" s="213"/>
      <c r="AF10" s="213"/>
      <c r="AG10" s="213" t="s">
        <v>443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43">
        <v>3</v>
      </c>
      <c r="B11" s="244" t="s">
        <v>48</v>
      </c>
      <c r="C11" s="253" t="s">
        <v>445</v>
      </c>
      <c r="D11" s="245" t="s">
        <v>441</v>
      </c>
      <c r="E11" s="246">
        <v>1</v>
      </c>
      <c r="F11" s="247"/>
      <c r="G11" s="248">
        <f>ROUND(E11*F11,2)</f>
        <v>0</v>
      </c>
      <c r="H11" s="247"/>
      <c r="I11" s="248">
        <f>ROUND(E11*H11,2)</f>
        <v>0</v>
      </c>
      <c r="J11" s="247"/>
      <c r="K11" s="248">
        <f>ROUND(E11*J11,2)</f>
        <v>0</v>
      </c>
      <c r="L11" s="248">
        <v>21</v>
      </c>
      <c r="M11" s="248">
        <f>G11*(1+L11/100)</f>
        <v>0</v>
      </c>
      <c r="N11" s="246">
        <v>0</v>
      </c>
      <c r="O11" s="246">
        <f>ROUND(E11*N11,2)</f>
        <v>0</v>
      </c>
      <c r="P11" s="246">
        <v>0</v>
      </c>
      <c r="Q11" s="246">
        <f>ROUND(E11*P11,2)</f>
        <v>0</v>
      </c>
      <c r="R11" s="248"/>
      <c r="S11" s="248" t="s">
        <v>275</v>
      </c>
      <c r="T11" s="249" t="s">
        <v>442</v>
      </c>
      <c r="U11" s="223">
        <v>0</v>
      </c>
      <c r="V11" s="223">
        <f>ROUND(E11*U11,2)</f>
        <v>0</v>
      </c>
      <c r="W11" s="223"/>
      <c r="X11" s="223" t="s">
        <v>49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443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43">
        <v>4</v>
      </c>
      <c r="B12" s="244" t="s">
        <v>446</v>
      </c>
      <c r="C12" s="253" t="s">
        <v>447</v>
      </c>
      <c r="D12" s="245" t="s">
        <v>441</v>
      </c>
      <c r="E12" s="246">
        <v>1</v>
      </c>
      <c r="F12" s="247"/>
      <c r="G12" s="248">
        <f>ROUND(E12*F12,2)</f>
        <v>0</v>
      </c>
      <c r="H12" s="247"/>
      <c r="I12" s="248">
        <f>ROUND(E12*H12,2)</f>
        <v>0</v>
      </c>
      <c r="J12" s="247"/>
      <c r="K12" s="248">
        <f>ROUND(E12*J12,2)</f>
        <v>0</v>
      </c>
      <c r="L12" s="248">
        <v>21</v>
      </c>
      <c r="M12" s="248">
        <f>G12*(1+L12/100)</f>
        <v>0</v>
      </c>
      <c r="N12" s="246">
        <v>0</v>
      </c>
      <c r="O12" s="246">
        <f>ROUND(E12*N12,2)</f>
        <v>0</v>
      </c>
      <c r="P12" s="246">
        <v>0</v>
      </c>
      <c r="Q12" s="246">
        <f>ROUND(E12*P12,2)</f>
        <v>0</v>
      </c>
      <c r="R12" s="248"/>
      <c r="S12" s="248" t="s">
        <v>275</v>
      </c>
      <c r="T12" s="249" t="s">
        <v>442</v>
      </c>
      <c r="U12" s="223">
        <v>0</v>
      </c>
      <c r="V12" s="223">
        <f>ROUND(E12*U12,2)</f>
        <v>0</v>
      </c>
      <c r="W12" s="223"/>
      <c r="X12" s="223" t="s">
        <v>49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443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43">
        <v>5</v>
      </c>
      <c r="B13" s="244" t="s">
        <v>448</v>
      </c>
      <c r="C13" s="253" t="s">
        <v>449</v>
      </c>
      <c r="D13" s="245" t="s">
        <v>441</v>
      </c>
      <c r="E13" s="246">
        <v>1</v>
      </c>
      <c r="F13" s="247"/>
      <c r="G13" s="248">
        <f>ROUND(E13*F13,2)</f>
        <v>0</v>
      </c>
      <c r="H13" s="247"/>
      <c r="I13" s="248">
        <f>ROUND(E13*H13,2)</f>
        <v>0</v>
      </c>
      <c r="J13" s="247"/>
      <c r="K13" s="248">
        <f>ROUND(E13*J13,2)</f>
        <v>0</v>
      </c>
      <c r="L13" s="248">
        <v>21</v>
      </c>
      <c r="M13" s="248">
        <f>G13*(1+L13/100)</f>
        <v>0</v>
      </c>
      <c r="N13" s="246">
        <v>0</v>
      </c>
      <c r="O13" s="246">
        <f>ROUND(E13*N13,2)</f>
        <v>0</v>
      </c>
      <c r="P13" s="246">
        <v>0</v>
      </c>
      <c r="Q13" s="246">
        <f>ROUND(E13*P13,2)</f>
        <v>0</v>
      </c>
      <c r="R13" s="248"/>
      <c r="S13" s="248" t="s">
        <v>275</v>
      </c>
      <c r="T13" s="249" t="s">
        <v>442</v>
      </c>
      <c r="U13" s="223">
        <v>0</v>
      </c>
      <c r="V13" s="223">
        <f>ROUND(E13*U13,2)</f>
        <v>0</v>
      </c>
      <c r="W13" s="223"/>
      <c r="X13" s="223" t="s">
        <v>49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443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43">
        <v>6</v>
      </c>
      <c r="B14" s="244" t="s">
        <v>450</v>
      </c>
      <c r="C14" s="253" t="s">
        <v>451</v>
      </c>
      <c r="D14" s="245" t="s">
        <v>441</v>
      </c>
      <c r="E14" s="246">
        <v>1</v>
      </c>
      <c r="F14" s="247"/>
      <c r="G14" s="248">
        <f>ROUND(E14*F14,2)</f>
        <v>0</v>
      </c>
      <c r="H14" s="247"/>
      <c r="I14" s="248">
        <f>ROUND(E14*H14,2)</f>
        <v>0</v>
      </c>
      <c r="J14" s="247"/>
      <c r="K14" s="248">
        <f>ROUND(E14*J14,2)</f>
        <v>0</v>
      </c>
      <c r="L14" s="248">
        <v>21</v>
      </c>
      <c r="M14" s="248">
        <f>G14*(1+L14/100)</f>
        <v>0</v>
      </c>
      <c r="N14" s="246">
        <v>0</v>
      </c>
      <c r="O14" s="246">
        <f>ROUND(E14*N14,2)</f>
        <v>0</v>
      </c>
      <c r="P14" s="246">
        <v>0</v>
      </c>
      <c r="Q14" s="246">
        <f>ROUND(E14*P14,2)</f>
        <v>0</v>
      </c>
      <c r="R14" s="248"/>
      <c r="S14" s="248" t="s">
        <v>275</v>
      </c>
      <c r="T14" s="249" t="s">
        <v>442</v>
      </c>
      <c r="U14" s="223">
        <v>0</v>
      </c>
      <c r="V14" s="223">
        <f>ROUND(E14*U14,2)</f>
        <v>0</v>
      </c>
      <c r="W14" s="223"/>
      <c r="X14" s="223" t="s">
        <v>49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443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43">
        <v>7</v>
      </c>
      <c r="B15" s="244" t="s">
        <v>452</v>
      </c>
      <c r="C15" s="253" t="s">
        <v>453</v>
      </c>
      <c r="D15" s="245" t="s">
        <v>441</v>
      </c>
      <c r="E15" s="246">
        <v>1</v>
      </c>
      <c r="F15" s="247"/>
      <c r="G15" s="248">
        <f>ROUND(E15*F15,2)</f>
        <v>0</v>
      </c>
      <c r="H15" s="247"/>
      <c r="I15" s="248">
        <f>ROUND(E15*H15,2)</f>
        <v>0</v>
      </c>
      <c r="J15" s="247"/>
      <c r="K15" s="248">
        <f>ROUND(E15*J15,2)</f>
        <v>0</v>
      </c>
      <c r="L15" s="248">
        <v>21</v>
      </c>
      <c r="M15" s="248">
        <f>G15*(1+L15/100)</f>
        <v>0</v>
      </c>
      <c r="N15" s="246">
        <v>0</v>
      </c>
      <c r="O15" s="246">
        <f>ROUND(E15*N15,2)</f>
        <v>0</v>
      </c>
      <c r="P15" s="246">
        <v>0</v>
      </c>
      <c r="Q15" s="246">
        <f>ROUND(E15*P15,2)</f>
        <v>0</v>
      </c>
      <c r="R15" s="248"/>
      <c r="S15" s="248" t="s">
        <v>275</v>
      </c>
      <c r="T15" s="249" t="s">
        <v>442</v>
      </c>
      <c r="U15" s="223">
        <v>0</v>
      </c>
      <c r="V15" s="223">
        <f>ROUND(E15*U15,2)</f>
        <v>0</v>
      </c>
      <c r="W15" s="223"/>
      <c r="X15" s="223" t="s">
        <v>49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443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43">
        <v>8</v>
      </c>
      <c r="B16" s="244" t="s">
        <v>454</v>
      </c>
      <c r="C16" s="253" t="s">
        <v>455</v>
      </c>
      <c r="D16" s="245" t="s">
        <v>441</v>
      </c>
      <c r="E16" s="246">
        <v>1</v>
      </c>
      <c r="F16" s="247"/>
      <c r="G16" s="248">
        <f>ROUND(E16*F16,2)</f>
        <v>0</v>
      </c>
      <c r="H16" s="247"/>
      <c r="I16" s="248">
        <f>ROUND(E16*H16,2)</f>
        <v>0</v>
      </c>
      <c r="J16" s="247"/>
      <c r="K16" s="248">
        <f>ROUND(E16*J16,2)</f>
        <v>0</v>
      </c>
      <c r="L16" s="248">
        <v>21</v>
      </c>
      <c r="M16" s="248">
        <f>G16*(1+L16/100)</f>
        <v>0</v>
      </c>
      <c r="N16" s="246">
        <v>0</v>
      </c>
      <c r="O16" s="246">
        <f>ROUND(E16*N16,2)</f>
        <v>0</v>
      </c>
      <c r="P16" s="246">
        <v>0</v>
      </c>
      <c r="Q16" s="246">
        <f>ROUND(E16*P16,2)</f>
        <v>0</v>
      </c>
      <c r="R16" s="248"/>
      <c r="S16" s="248" t="s">
        <v>275</v>
      </c>
      <c r="T16" s="249" t="s">
        <v>442</v>
      </c>
      <c r="U16" s="223">
        <v>0</v>
      </c>
      <c r="V16" s="223">
        <f>ROUND(E16*U16,2)</f>
        <v>0</v>
      </c>
      <c r="W16" s="223"/>
      <c r="X16" s="223" t="s">
        <v>49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443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43">
        <v>9</v>
      </c>
      <c r="B17" s="244" t="s">
        <v>456</v>
      </c>
      <c r="C17" s="253" t="s">
        <v>457</v>
      </c>
      <c r="D17" s="245" t="s">
        <v>441</v>
      </c>
      <c r="E17" s="246">
        <v>1</v>
      </c>
      <c r="F17" s="247"/>
      <c r="G17" s="248">
        <f>ROUND(E17*F17,2)</f>
        <v>0</v>
      </c>
      <c r="H17" s="247"/>
      <c r="I17" s="248">
        <f>ROUND(E17*H17,2)</f>
        <v>0</v>
      </c>
      <c r="J17" s="247"/>
      <c r="K17" s="248">
        <f>ROUND(E17*J17,2)</f>
        <v>0</v>
      </c>
      <c r="L17" s="248">
        <v>21</v>
      </c>
      <c r="M17" s="248">
        <f>G17*(1+L17/100)</f>
        <v>0</v>
      </c>
      <c r="N17" s="246">
        <v>0</v>
      </c>
      <c r="O17" s="246">
        <f>ROUND(E17*N17,2)</f>
        <v>0</v>
      </c>
      <c r="P17" s="246">
        <v>0</v>
      </c>
      <c r="Q17" s="246">
        <f>ROUND(E17*P17,2)</f>
        <v>0</v>
      </c>
      <c r="R17" s="248"/>
      <c r="S17" s="248" t="s">
        <v>275</v>
      </c>
      <c r="T17" s="249" t="s">
        <v>442</v>
      </c>
      <c r="U17" s="223">
        <v>0</v>
      </c>
      <c r="V17" s="223">
        <f>ROUND(E17*U17,2)</f>
        <v>0</v>
      </c>
      <c r="W17" s="223"/>
      <c r="X17" s="223" t="s">
        <v>49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443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43">
        <v>10</v>
      </c>
      <c r="B18" s="244" t="s">
        <v>458</v>
      </c>
      <c r="C18" s="253" t="s">
        <v>459</v>
      </c>
      <c r="D18" s="245" t="s">
        <v>441</v>
      </c>
      <c r="E18" s="246">
        <v>1</v>
      </c>
      <c r="F18" s="247"/>
      <c r="G18" s="248">
        <f>ROUND(E18*F18,2)</f>
        <v>0</v>
      </c>
      <c r="H18" s="247"/>
      <c r="I18" s="248">
        <f>ROUND(E18*H18,2)</f>
        <v>0</v>
      </c>
      <c r="J18" s="247"/>
      <c r="K18" s="248">
        <f>ROUND(E18*J18,2)</f>
        <v>0</v>
      </c>
      <c r="L18" s="248">
        <v>21</v>
      </c>
      <c r="M18" s="248">
        <f>G18*(1+L18/100)</f>
        <v>0</v>
      </c>
      <c r="N18" s="246">
        <v>0</v>
      </c>
      <c r="O18" s="246">
        <f>ROUND(E18*N18,2)</f>
        <v>0</v>
      </c>
      <c r="P18" s="246">
        <v>0</v>
      </c>
      <c r="Q18" s="246">
        <f>ROUND(E18*P18,2)</f>
        <v>0</v>
      </c>
      <c r="R18" s="248"/>
      <c r="S18" s="248" t="s">
        <v>275</v>
      </c>
      <c r="T18" s="249" t="s">
        <v>442</v>
      </c>
      <c r="U18" s="223">
        <v>0</v>
      </c>
      <c r="V18" s="223">
        <f>ROUND(E18*U18,2)</f>
        <v>0</v>
      </c>
      <c r="W18" s="223"/>
      <c r="X18" s="223" t="s">
        <v>49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443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43">
        <v>11</v>
      </c>
      <c r="B19" s="244" t="s">
        <v>460</v>
      </c>
      <c r="C19" s="253" t="s">
        <v>461</v>
      </c>
      <c r="D19" s="245" t="s">
        <v>441</v>
      </c>
      <c r="E19" s="246">
        <v>1</v>
      </c>
      <c r="F19" s="247"/>
      <c r="G19" s="248">
        <f>ROUND(E19*F19,2)</f>
        <v>0</v>
      </c>
      <c r="H19" s="247"/>
      <c r="I19" s="248">
        <f>ROUND(E19*H19,2)</f>
        <v>0</v>
      </c>
      <c r="J19" s="247"/>
      <c r="K19" s="248">
        <f>ROUND(E19*J19,2)</f>
        <v>0</v>
      </c>
      <c r="L19" s="248">
        <v>21</v>
      </c>
      <c r="M19" s="248">
        <f>G19*(1+L19/100)</f>
        <v>0</v>
      </c>
      <c r="N19" s="246">
        <v>0</v>
      </c>
      <c r="O19" s="246">
        <f>ROUND(E19*N19,2)</f>
        <v>0</v>
      </c>
      <c r="P19" s="246">
        <v>0</v>
      </c>
      <c r="Q19" s="246">
        <f>ROUND(E19*P19,2)</f>
        <v>0</v>
      </c>
      <c r="R19" s="248"/>
      <c r="S19" s="248" t="s">
        <v>275</v>
      </c>
      <c r="T19" s="249" t="s">
        <v>442</v>
      </c>
      <c r="U19" s="223">
        <v>0</v>
      </c>
      <c r="V19" s="223">
        <f>ROUND(E19*U19,2)</f>
        <v>0</v>
      </c>
      <c r="W19" s="223"/>
      <c r="X19" s="223" t="s">
        <v>49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443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43">
        <v>12</v>
      </c>
      <c r="B20" s="244" t="s">
        <v>462</v>
      </c>
      <c r="C20" s="253" t="s">
        <v>463</v>
      </c>
      <c r="D20" s="245" t="s">
        <v>441</v>
      </c>
      <c r="E20" s="246">
        <v>1</v>
      </c>
      <c r="F20" s="247"/>
      <c r="G20" s="248">
        <f>ROUND(E20*F20,2)</f>
        <v>0</v>
      </c>
      <c r="H20" s="247"/>
      <c r="I20" s="248">
        <f>ROUND(E20*H20,2)</f>
        <v>0</v>
      </c>
      <c r="J20" s="247"/>
      <c r="K20" s="248">
        <f>ROUND(E20*J20,2)</f>
        <v>0</v>
      </c>
      <c r="L20" s="248">
        <v>21</v>
      </c>
      <c r="M20" s="248">
        <f>G20*(1+L20/100)</f>
        <v>0</v>
      </c>
      <c r="N20" s="246">
        <v>0</v>
      </c>
      <c r="O20" s="246">
        <f>ROUND(E20*N20,2)</f>
        <v>0</v>
      </c>
      <c r="P20" s="246">
        <v>0</v>
      </c>
      <c r="Q20" s="246">
        <f>ROUND(E20*P20,2)</f>
        <v>0</v>
      </c>
      <c r="R20" s="248"/>
      <c r="S20" s="248" t="s">
        <v>275</v>
      </c>
      <c r="T20" s="249" t="s">
        <v>442</v>
      </c>
      <c r="U20" s="223">
        <v>0</v>
      </c>
      <c r="V20" s="223">
        <f>ROUND(E20*U20,2)</f>
        <v>0</v>
      </c>
      <c r="W20" s="223"/>
      <c r="X20" s="223" t="s">
        <v>49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443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43">
        <v>13</v>
      </c>
      <c r="B21" s="244" t="s">
        <v>464</v>
      </c>
      <c r="C21" s="253" t="s">
        <v>465</v>
      </c>
      <c r="D21" s="245" t="s">
        <v>441</v>
      </c>
      <c r="E21" s="246">
        <v>1</v>
      </c>
      <c r="F21" s="247"/>
      <c r="G21" s="248">
        <f>ROUND(E21*F21,2)</f>
        <v>0</v>
      </c>
      <c r="H21" s="247"/>
      <c r="I21" s="248">
        <f>ROUND(E21*H21,2)</f>
        <v>0</v>
      </c>
      <c r="J21" s="247"/>
      <c r="K21" s="248">
        <f>ROUND(E21*J21,2)</f>
        <v>0</v>
      </c>
      <c r="L21" s="248">
        <v>21</v>
      </c>
      <c r="M21" s="248">
        <f>G21*(1+L21/100)</f>
        <v>0</v>
      </c>
      <c r="N21" s="246">
        <v>0</v>
      </c>
      <c r="O21" s="246">
        <f>ROUND(E21*N21,2)</f>
        <v>0</v>
      </c>
      <c r="P21" s="246">
        <v>0</v>
      </c>
      <c r="Q21" s="246">
        <f>ROUND(E21*P21,2)</f>
        <v>0</v>
      </c>
      <c r="R21" s="248"/>
      <c r="S21" s="248" t="s">
        <v>275</v>
      </c>
      <c r="T21" s="249" t="s">
        <v>442</v>
      </c>
      <c r="U21" s="223">
        <v>0</v>
      </c>
      <c r="V21" s="223">
        <f>ROUND(E21*U21,2)</f>
        <v>0</v>
      </c>
      <c r="W21" s="223"/>
      <c r="X21" s="223" t="s">
        <v>49</v>
      </c>
      <c r="Y21" s="213"/>
      <c r="Z21" s="213"/>
      <c r="AA21" s="213"/>
      <c r="AB21" s="213"/>
      <c r="AC21" s="213"/>
      <c r="AD21" s="213"/>
      <c r="AE21" s="213"/>
      <c r="AF21" s="213"/>
      <c r="AG21" s="213" t="s">
        <v>443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43">
        <v>14</v>
      </c>
      <c r="B22" s="244" t="s">
        <v>466</v>
      </c>
      <c r="C22" s="253" t="s">
        <v>467</v>
      </c>
      <c r="D22" s="245" t="s">
        <v>441</v>
      </c>
      <c r="E22" s="246">
        <v>1</v>
      </c>
      <c r="F22" s="247"/>
      <c r="G22" s="248">
        <f>ROUND(E22*F22,2)</f>
        <v>0</v>
      </c>
      <c r="H22" s="247"/>
      <c r="I22" s="248">
        <f>ROUND(E22*H22,2)</f>
        <v>0</v>
      </c>
      <c r="J22" s="247"/>
      <c r="K22" s="248">
        <f>ROUND(E22*J22,2)</f>
        <v>0</v>
      </c>
      <c r="L22" s="248">
        <v>21</v>
      </c>
      <c r="M22" s="248">
        <f>G22*(1+L22/100)</f>
        <v>0</v>
      </c>
      <c r="N22" s="246">
        <v>0</v>
      </c>
      <c r="O22" s="246">
        <f>ROUND(E22*N22,2)</f>
        <v>0</v>
      </c>
      <c r="P22" s="246">
        <v>0</v>
      </c>
      <c r="Q22" s="246">
        <f>ROUND(E22*P22,2)</f>
        <v>0</v>
      </c>
      <c r="R22" s="248"/>
      <c r="S22" s="248" t="s">
        <v>275</v>
      </c>
      <c r="T22" s="249" t="s">
        <v>442</v>
      </c>
      <c r="U22" s="223">
        <v>0</v>
      </c>
      <c r="V22" s="223">
        <f>ROUND(E22*U22,2)</f>
        <v>0</v>
      </c>
      <c r="W22" s="223"/>
      <c r="X22" s="223" t="s">
        <v>49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443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43">
        <v>15</v>
      </c>
      <c r="B23" s="244" t="s">
        <v>468</v>
      </c>
      <c r="C23" s="253" t="s">
        <v>469</v>
      </c>
      <c r="D23" s="245" t="s">
        <v>441</v>
      </c>
      <c r="E23" s="246">
        <v>1</v>
      </c>
      <c r="F23" s="247"/>
      <c r="G23" s="248">
        <f>ROUND(E23*F23,2)</f>
        <v>0</v>
      </c>
      <c r="H23" s="247"/>
      <c r="I23" s="248">
        <f>ROUND(E23*H23,2)</f>
        <v>0</v>
      </c>
      <c r="J23" s="247"/>
      <c r="K23" s="248">
        <f>ROUND(E23*J23,2)</f>
        <v>0</v>
      </c>
      <c r="L23" s="248">
        <v>21</v>
      </c>
      <c r="M23" s="248">
        <f>G23*(1+L23/100)</f>
        <v>0</v>
      </c>
      <c r="N23" s="246">
        <v>0</v>
      </c>
      <c r="O23" s="246">
        <f>ROUND(E23*N23,2)</f>
        <v>0</v>
      </c>
      <c r="P23" s="246">
        <v>0</v>
      </c>
      <c r="Q23" s="246">
        <f>ROUND(E23*P23,2)</f>
        <v>0</v>
      </c>
      <c r="R23" s="248"/>
      <c r="S23" s="248" t="s">
        <v>275</v>
      </c>
      <c r="T23" s="249" t="s">
        <v>442</v>
      </c>
      <c r="U23" s="223">
        <v>0</v>
      </c>
      <c r="V23" s="223">
        <f>ROUND(E23*U23,2)</f>
        <v>0</v>
      </c>
      <c r="W23" s="223"/>
      <c r="X23" s="223" t="s">
        <v>49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443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43">
        <v>16</v>
      </c>
      <c r="B24" s="244" t="s">
        <v>470</v>
      </c>
      <c r="C24" s="253" t="s">
        <v>471</v>
      </c>
      <c r="D24" s="245" t="s">
        <v>441</v>
      </c>
      <c r="E24" s="246">
        <v>1</v>
      </c>
      <c r="F24" s="247"/>
      <c r="G24" s="248">
        <f>ROUND(E24*F24,2)</f>
        <v>0</v>
      </c>
      <c r="H24" s="247"/>
      <c r="I24" s="248">
        <f>ROUND(E24*H24,2)</f>
        <v>0</v>
      </c>
      <c r="J24" s="247"/>
      <c r="K24" s="248">
        <f>ROUND(E24*J24,2)</f>
        <v>0</v>
      </c>
      <c r="L24" s="248">
        <v>21</v>
      </c>
      <c r="M24" s="248">
        <f>G24*(1+L24/100)</f>
        <v>0</v>
      </c>
      <c r="N24" s="246">
        <v>0</v>
      </c>
      <c r="O24" s="246">
        <f>ROUND(E24*N24,2)</f>
        <v>0</v>
      </c>
      <c r="P24" s="246">
        <v>0</v>
      </c>
      <c r="Q24" s="246">
        <f>ROUND(E24*P24,2)</f>
        <v>0</v>
      </c>
      <c r="R24" s="248"/>
      <c r="S24" s="248" t="s">
        <v>275</v>
      </c>
      <c r="T24" s="249" t="s">
        <v>442</v>
      </c>
      <c r="U24" s="223">
        <v>0</v>
      </c>
      <c r="V24" s="223">
        <f>ROUND(E24*U24,2)</f>
        <v>0</v>
      </c>
      <c r="W24" s="223"/>
      <c r="X24" s="223" t="s">
        <v>49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443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43">
        <v>17</v>
      </c>
      <c r="B25" s="244" t="s">
        <v>472</v>
      </c>
      <c r="C25" s="253" t="s">
        <v>473</v>
      </c>
      <c r="D25" s="245" t="s">
        <v>441</v>
      </c>
      <c r="E25" s="246">
        <v>1</v>
      </c>
      <c r="F25" s="247"/>
      <c r="G25" s="248">
        <f>ROUND(E25*F25,2)</f>
        <v>0</v>
      </c>
      <c r="H25" s="247"/>
      <c r="I25" s="248">
        <f>ROUND(E25*H25,2)</f>
        <v>0</v>
      </c>
      <c r="J25" s="247"/>
      <c r="K25" s="248">
        <f>ROUND(E25*J25,2)</f>
        <v>0</v>
      </c>
      <c r="L25" s="248">
        <v>21</v>
      </c>
      <c r="M25" s="248">
        <f>G25*(1+L25/100)</f>
        <v>0</v>
      </c>
      <c r="N25" s="246">
        <v>0</v>
      </c>
      <c r="O25" s="246">
        <f>ROUND(E25*N25,2)</f>
        <v>0</v>
      </c>
      <c r="P25" s="246">
        <v>0</v>
      </c>
      <c r="Q25" s="246">
        <f>ROUND(E25*P25,2)</f>
        <v>0</v>
      </c>
      <c r="R25" s="248"/>
      <c r="S25" s="248" t="s">
        <v>275</v>
      </c>
      <c r="T25" s="249" t="s">
        <v>442</v>
      </c>
      <c r="U25" s="223">
        <v>0</v>
      </c>
      <c r="V25" s="223">
        <f>ROUND(E25*U25,2)</f>
        <v>0</v>
      </c>
      <c r="W25" s="223"/>
      <c r="X25" s="223" t="s">
        <v>49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443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43">
        <v>18</v>
      </c>
      <c r="B26" s="244" t="s">
        <v>474</v>
      </c>
      <c r="C26" s="253" t="s">
        <v>475</v>
      </c>
      <c r="D26" s="245" t="s">
        <v>441</v>
      </c>
      <c r="E26" s="246">
        <v>1</v>
      </c>
      <c r="F26" s="247"/>
      <c r="G26" s="248">
        <f>ROUND(E26*F26,2)</f>
        <v>0</v>
      </c>
      <c r="H26" s="247"/>
      <c r="I26" s="248">
        <f>ROUND(E26*H26,2)</f>
        <v>0</v>
      </c>
      <c r="J26" s="247"/>
      <c r="K26" s="248">
        <f>ROUND(E26*J26,2)</f>
        <v>0</v>
      </c>
      <c r="L26" s="248">
        <v>21</v>
      </c>
      <c r="M26" s="248">
        <f>G26*(1+L26/100)</f>
        <v>0</v>
      </c>
      <c r="N26" s="246">
        <v>0</v>
      </c>
      <c r="O26" s="246">
        <f>ROUND(E26*N26,2)</f>
        <v>0</v>
      </c>
      <c r="P26" s="246">
        <v>0</v>
      </c>
      <c r="Q26" s="246">
        <f>ROUND(E26*P26,2)</f>
        <v>0</v>
      </c>
      <c r="R26" s="248"/>
      <c r="S26" s="248" t="s">
        <v>275</v>
      </c>
      <c r="T26" s="249" t="s">
        <v>442</v>
      </c>
      <c r="U26" s="223">
        <v>0</v>
      </c>
      <c r="V26" s="223">
        <f>ROUND(E26*U26,2)</f>
        <v>0</v>
      </c>
      <c r="W26" s="223"/>
      <c r="X26" s="223" t="s">
        <v>49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443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22.5" outlineLevel="1" x14ac:dyDescent="0.2">
      <c r="A27" s="243">
        <v>19</v>
      </c>
      <c r="B27" s="244" t="s">
        <v>476</v>
      </c>
      <c r="C27" s="253" t="s">
        <v>477</v>
      </c>
      <c r="D27" s="245" t="s">
        <v>441</v>
      </c>
      <c r="E27" s="246">
        <v>1</v>
      </c>
      <c r="F27" s="247"/>
      <c r="G27" s="248">
        <f>ROUND(E27*F27,2)</f>
        <v>0</v>
      </c>
      <c r="H27" s="247"/>
      <c r="I27" s="248">
        <f>ROUND(E27*H27,2)</f>
        <v>0</v>
      </c>
      <c r="J27" s="247"/>
      <c r="K27" s="248">
        <f>ROUND(E27*J27,2)</f>
        <v>0</v>
      </c>
      <c r="L27" s="248">
        <v>21</v>
      </c>
      <c r="M27" s="248">
        <f>G27*(1+L27/100)</f>
        <v>0</v>
      </c>
      <c r="N27" s="246">
        <v>0</v>
      </c>
      <c r="O27" s="246">
        <f>ROUND(E27*N27,2)</f>
        <v>0</v>
      </c>
      <c r="P27" s="246">
        <v>0</v>
      </c>
      <c r="Q27" s="246">
        <f>ROUND(E27*P27,2)</f>
        <v>0</v>
      </c>
      <c r="R27" s="248"/>
      <c r="S27" s="248" t="s">
        <v>275</v>
      </c>
      <c r="T27" s="249" t="s">
        <v>442</v>
      </c>
      <c r="U27" s="223">
        <v>0</v>
      </c>
      <c r="V27" s="223">
        <f>ROUND(E27*U27,2)</f>
        <v>0</v>
      </c>
      <c r="W27" s="223"/>
      <c r="X27" s="223" t="s">
        <v>49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443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43">
        <v>20</v>
      </c>
      <c r="B28" s="244" t="s">
        <v>478</v>
      </c>
      <c r="C28" s="253" t="s">
        <v>479</v>
      </c>
      <c r="D28" s="245" t="s">
        <v>441</v>
      </c>
      <c r="E28" s="246">
        <v>1</v>
      </c>
      <c r="F28" s="247"/>
      <c r="G28" s="248">
        <f>ROUND(E28*F28,2)</f>
        <v>0</v>
      </c>
      <c r="H28" s="247"/>
      <c r="I28" s="248">
        <f>ROUND(E28*H28,2)</f>
        <v>0</v>
      </c>
      <c r="J28" s="247"/>
      <c r="K28" s="248">
        <f>ROUND(E28*J28,2)</f>
        <v>0</v>
      </c>
      <c r="L28" s="248">
        <v>21</v>
      </c>
      <c r="M28" s="248">
        <f>G28*(1+L28/100)</f>
        <v>0</v>
      </c>
      <c r="N28" s="246">
        <v>0</v>
      </c>
      <c r="O28" s="246">
        <f>ROUND(E28*N28,2)</f>
        <v>0</v>
      </c>
      <c r="P28" s="246">
        <v>0</v>
      </c>
      <c r="Q28" s="246">
        <f>ROUND(E28*P28,2)</f>
        <v>0</v>
      </c>
      <c r="R28" s="248"/>
      <c r="S28" s="248" t="s">
        <v>275</v>
      </c>
      <c r="T28" s="249" t="s">
        <v>442</v>
      </c>
      <c r="U28" s="223">
        <v>0</v>
      </c>
      <c r="V28" s="223">
        <f>ROUND(E28*U28,2)</f>
        <v>0</v>
      </c>
      <c r="W28" s="223"/>
      <c r="X28" s="223" t="s">
        <v>49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443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43">
        <v>21</v>
      </c>
      <c r="B29" s="244" t="s">
        <v>480</v>
      </c>
      <c r="C29" s="253" t="s">
        <v>481</v>
      </c>
      <c r="D29" s="245" t="s">
        <v>441</v>
      </c>
      <c r="E29" s="246">
        <v>1</v>
      </c>
      <c r="F29" s="247"/>
      <c r="G29" s="248">
        <f>ROUND(E29*F29,2)</f>
        <v>0</v>
      </c>
      <c r="H29" s="247"/>
      <c r="I29" s="248">
        <f>ROUND(E29*H29,2)</f>
        <v>0</v>
      </c>
      <c r="J29" s="247"/>
      <c r="K29" s="248">
        <f>ROUND(E29*J29,2)</f>
        <v>0</v>
      </c>
      <c r="L29" s="248">
        <v>21</v>
      </c>
      <c r="M29" s="248">
        <f>G29*(1+L29/100)</f>
        <v>0</v>
      </c>
      <c r="N29" s="246">
        <v>0</v>
      </c>
      <c r="O29" s="246">
        <f>ROUND(E29*N29,2)</f>
        <v>0</v>
      </c>
      <c r="P29" s="246">
        <v>0</v>
      </c>
      <c r="Q29" s="246">
        <f>ROUND(E29*P29,2)</f>
        <v>0</v>
      </c>
      <c r="R29" s="248"/>
      <c r="S29" s="248" t="s">
        <v>275</v>
      </c>
      <c r="T29" s="249" t="s">
        <v>442</v>
      </c>
      <c r="U29" s="223">
        <v>0</v>
      </c>
      <c r="V29" s="223">
        <f>ROUND(E29*U29,2)</f>
        <v>0</v>
      </c>
      <c r="W29" s="223"/>
      <c r="X29" s="223" t="s">
        <v>49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443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4">
        <v>22</v>
      </c>
      <c r="B30" s="235" t="s">
        <v>482</v>
      </c>
      <c r="C30" s="251" t="s">
        <v>483</v>
      </c>
      <c r="D30" s="236" t="s">
        <v>441</v>
      </c>
      <c r="E30" s="237">
        <v>1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21</v>
      </c>
      <c r="M30" s="239">
        <f>G30*(1+L30/100)</f>
        <v>0</v>
      </c>
      <c r="N30" s="237">
        <v>0</v>
      </c>
      <c r="O30" s="237">
        <f>ROUND(E30*N30,2)</f>
        <v>0</v>
      </c>
      <c r="P30" s="237">
        <v>0</v>
      </c>
      <c r="Q30" s="237">
        <f>ROUND(E30*P30,2)</f>
        <v>0</v>
      </c>
      <c r="R30" s="239"/>
      <c r="S30" s="239" t="s">
        <v>275</v>
      </c>
      <c r="T30" s="240" t="s">
        <v>442</v>
      </c>
      <c r="U30" s="223">
        <v>0</v>
      </c>
      <c r="V30" s="223">
        <f>ROUND(E30*U30,2)</f>
        <v>0</v>
      </c>
      <c r="W30" s="223"/>
      <c r="X30" s="223" t="s">
        <v>49</v>
      </c>
      <c r="Y30" s="213"/>
      <c r="Z30" s="213"/>
      <c r="AA30" s="213"/>
      <c r="AB30" s="213"/>
      <c r="AC30" s="213"/>
      <c r="AD30" s="213"/>
      <c r="AE30" s="213"/>
      <c r="AF30" s="213"/>
      <c r="AG30" s="213" t="s">
        <v>443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x14ac:dyDescent="0.2">
      <c r="A31" s="3"/>
      <c r="B31" s="4"/>
      <c r="C31" s="255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v>15</v>
      </c>
      <c r="AF31">
        <v>21</v>
      </c>
      <c r="AG31" t="s">
        <v>92</v>
      </c>
    </row>
    <row r="32" spans="1:60" x14ac:dyDescent="0.2">
      <c r="A32" s="216"/>
      <c r="B32" s="217" t="s">
        <v>29</v>
      </c>
      <c r="C32" s="256"/>
      <c r="D32" s="218"/>
      <c r="E32" s="219"/>
      <c r="F32" s="219"/>
      <c r="G32" s="233">
        <f>G8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f>SUMIF(L7:L30,AE31,G7:G30)</f>
        <v>0</v>
      </c>
      <c r="AF32">
        <f>SUMIF(L7:L30,AF31,G7:G30)</f>
        <v>0</v>
      </c>
      <c r="AG32" t="s">
        <v>437</v>
      </c>
    </row>
    <row r="33" spans="3:33" x14ac:dyDescent="0.2">
      <c r="C33" s="257"/>
      <c r="D33" s="10"/>
      <c r="AG33" t="s">
        <v>438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71F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01 01 Pol</vt:lpstr>
      <vt:lpstr>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02 Pol'!Názvy_tisku</vt:lpstr>
      <vt:lpstr>oadresa</vt:lpstr>
      <vt:lpstr>Stavba!Objednatel</vt:lpstr>
      <vt:lpstr>Stavba!Objekt</vt:lpstr>
      <vt:lpstr>'01 01 Pol'!Oblast_tisku</vt:lpstr>
      <vt:lpstr>'01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2019-03-19T12:27:02Z</cp:lastPrinted>
  <dcterms:created xsi:type="dcterms:W3CDTF">2009-04-08T07:15:50Z</dcterms:created>
  <dcterms:modified xsi:type="dcterms:W3CDTF">2022-09-01T08:46:31Z</dcterms:modified>
</cp:coreProperties>
</file>